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5\"/>
    </mc:Choice>
  </mc:AlternateContent>
  <bookViews>
    <workbookView xWindow="0" yWindow="0" windowWidth="16290" windowHeight="1344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24" l="1"/>
  <c r="A5" i="5" l="1"/>
  <c r="A5" i="22" l="1"/>
  <c r="B26" i="22" l="1"/>
  <c r="A4" i="17" l="1"/>
  <c r="A5" i="10" s="1"/>
  <c r="A5" i="19" s="1"/>
  <c r="A5" i="23" s="1"/>
  <c r="A5" i="6"/>
  <c r="A5" i="14"/>
  <c r="A6" i="13"/>
  <c r="A4" i="12"/>
  <c r="A15" i="5" l="1"/>
  <c r="C40" i="7" l="1"/>
  <c r="A15" i="22"/>
  <c r="B21" i="22" s="1"/>
  <c r="A12" i="22"/>
  <c r="A9" i="22"/>
  <c r="A12" i="5"/>
  <c r="A9" i="5"/>
  <c r="A15" i="19"/>
  <c r="A15" i="23" s="1"/>
  <c r="A14" i="24" s="1"/>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<sst xmlns="http://schemas.openxmlformats.org/spreadsheetml/2006/main" count="1069" uniqueCount="567">
  <si>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</si>
  <si>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</si>
  <si>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</si>
  <si>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</si>
  <si>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</si>
  <si>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</si>
  <si>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</si>
  <si>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</si>
  <si>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</si>
  <si>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</si>
  <si>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</si>
  <si>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</si>
  <si>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</si>
  <si>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</si>
  <si>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</si>
  <si>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</si>
  <si>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</si>
  <si>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</si>
  <si>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</si>
  <si>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</si>
  <si>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</si>
  <si>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</si>
  <si>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</si>
  <si>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</si>
  <si>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</si>
  <si>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</si>
  <si>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</si>
  <si>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</si>
  <si>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</si>
  <si>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</si>
  <si>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</si>
  <si>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</si>
  <si>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</si>
  <si>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</si>
  <si>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</si>
  <si>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</si>
  <si>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</si>
  <si>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</si>
  <si>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</si>
  <si>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</si>
  <si>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</si>
  <si>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</si>
  <si>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</si>
  <si>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</si>
  <si>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</si>
  <si>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</si>
  <si>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</si>
  <si>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</si>
  <si>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</si>
  <si>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</si>
  <si>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</si>
  <si>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</si>
  <si>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</si>
  <si>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</si>
  <si>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</si>
  <si>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</si>
  <si>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</si>
  <si>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</si>
  <si>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</si>
  <si>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</si>
  <si>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</si>
  <si>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</si>
  <si>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</si>
  <si>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</si>
  <si>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</si>
  <si>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</si>
  <si>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</si>
  <si>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</si>
  <si>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</si>
  <si>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</si>
  <si>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</si>
  <si>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</si>
  <si>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</si>
  <si>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</si>
  <si>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</si>
  <si>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</si>
  <si>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</si>
  <si>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</si>
  <si>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</si>
  <si>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</si>
  <si>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</si>
  <si>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</si>
  <si>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</si>
  <si>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</si>
  <si>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</si>
  <si>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</si>
  <si>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</si>
  <si>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</si>
  <si>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</si>
  <si>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</si>
  <si>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</si>
  <si>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</si>
  <si>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</si>
  <si>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</si>
  <si>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</si>
  <si>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</si>
  <si>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</si>
  <si>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</si>
  <si>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</si>
  <si>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</si>
  <si>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</si>
  <si>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</si>
  <si>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</si>
  <si>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</si>
  <si>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</si>
  <si>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</si>
  <si>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</si>
  <si>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</si>
  <si>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</si>
  <si>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</si>
  <si>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</si>
  <si>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</si>
  <si>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</si>
  <si>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</si>
  <si>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</si>
  <si>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</si>
  <si>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</si>
  <si>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</si>
  <si>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</si>
  <si>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</si>
  <si>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</si>
  <si>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</si>
  <si>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</si>
  <si>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</si>
  <si>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</si>
  <si>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</si>
  <si>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</si>
  <si>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</si>
  <si>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</si>
  <si>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</si>
  <si>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</si>
  <si>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</si>
  <si>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</si>
  <si>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</si>
  <si>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</si>
  <si>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</si>
  <si>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</si>
  <si>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</si>
  <si>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</si>
  <si>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</si>
  <si>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</si>
  <si>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</si>
  <si>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</si>
  <si>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</si>
  <si>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</si>
  <si>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</si>
  <si>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</si>
  <si>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</si>
  <si>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</si>
  <si>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</si>
  <si>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</si>
  <si>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</si>
  <si>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</si>
  <si>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</si>
  <si>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</si>
  <si>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</si>
  <si>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</si>
  <si>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</si>
  <si>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</si>
  <si>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</si>
  <si>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</si>
  <si>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</si>
  <si>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</si>
  <si>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</si>
  <si>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</si>
  <si>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</si>
  <si>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</si>
  <si>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</si>
  <si>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</si>
  <si>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</si>
  <si>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</si>
  <si>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</si>
  <si>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</si>
  <si>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</si>
  <si>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</si>
  <si>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</si>
  <si>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</si>
  <si>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</si>
  <si>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</si>
  <si>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</si>
  <si>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</si>
  <si>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</si>
  <si>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</si>
  <si>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</si>
  <si>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</si>
  <si>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</si>
  <si>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</si>
  <si>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</si>
  <si>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</si>
  <si>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</si>
  <si>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</si>
  <si>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</si>
  <si>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</si>
  <si>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</si>
  <si>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</si>
  <si>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</si>
  <si>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</si>
  <si>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</si>
  <si>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</si>
  <si>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</si>
  <si>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</si>
  <si>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</si>
  <si>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</si>
  <si>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</si>
  <si>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</si>
  <si>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</si>
  <si>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</si>
  <si>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</si>
  <si>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</si>
  <si>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</si>
  <si>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</si>
  <si>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</si>
  <si>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</si>
  <si>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</si>
  <si>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</si>
  <si>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</si>
  <si>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</si>
  <si>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</si>
  <si>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</si>
  <si>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</si>
  <si>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</si>
  <si>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</si>
  <si>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</si>
  <si>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</si>
  <si>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</si>
  <si>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</si>
  <si>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</si>
  <si>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</si>
  <si>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</si>
  <si>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</si>
  <si>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</si>
  <si>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</si>
  <si>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</si>
  <si>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</si>
  <si>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</si>
  <si>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</si>
  <si>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</si>
  <si>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</si>
  <si>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</si>
  <si>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</si>
  <si>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</si>
  <si>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</si>
  <si>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</si>
  <si>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</si>
  <si>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</si>
  <si>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</si>
  <si>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</si>
  <si>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</si>
  <si>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</si>
  <si>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</si>
  <si>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</si>
  <si>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</si>
  <si>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</si>
  <si>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</si>
  <si>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</si>
  <si>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</si>
  <si>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</si>
  <si>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</si>
  <si>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</si>
  <si>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</si>
  <si>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</si>
  <si>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</si>
  <si>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</si>
  <si>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</si>
  <si>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</si>
  <si>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</si>
  <si>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</si>
  <si>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</si>
  <si>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</si>
  <si>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</si>
  <si>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</si>
  <si>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</si>
  <si>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</si>
  <si>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</si>
  <si>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</si>
  <si>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</si>
  <si>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</si>
  <si>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</si>
  <si>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</si>
  <si>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</si>
  <si>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</si>
  <si>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</si>
  <si>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</si>
  <si>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</si>
  <si>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</si>
  <si>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</si>
  <si>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</si>
  <si>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</si>
  <si>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</si>
  <si>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</si>
  <si>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</si>
  <si>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</si>
  <si>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</si>
  <si>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</si>
  <si>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</si>
  <si>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</si>
  <si>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</si>
  <si>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</si>
  <si>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</si>
  <si>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</si>
  <si>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</si>
  <si>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</si>
  <si>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</si>
  <si>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</si>
  <si>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</si>
  <si>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</si>
  <si>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</si>
  <si>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</si>
  <si>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</si>
  <si>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</si>
  <si>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</si>
  <si>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</si>
  <si>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</si>
  <si>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</si>
  <si>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</si>
  <si>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</si>
  <si>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</si>
  <si>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</si>
  <si>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</si>
  <si>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</si>
  <si>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</si>
  <si>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</si>
  <si>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</si>
  <si>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</si>
  <si>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</si>
  <si>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</si>
  <si>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</si>
  <si>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</si>
  <si>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</si>
  <si>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</si>
  <si>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</si>
  <si>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</si>
  <si>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</si>
  <si>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</si>
  <si>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</si>
  <si>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</si>
  <si>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</si>
  <si>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</si>
  <si>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</si>
  <si>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</si>
  <si>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</si>
  <si>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</si>
  <si>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</si>
  <si>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</si>
  <si>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</si>
  <si>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</si>
  <si>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</si>
  <si>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</si>
  <si>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</si>
  <si>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</si>
  <si>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</si>
  <si>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</si>
  <si>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</si>
  <si>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</si>
  <si>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</si>
  <si>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</si>
  <si>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</si>
  <si>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</si>
  <si>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</si>
  <si>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</si>
  <si>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</si>
  <si>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</si>
  <si>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</si>
  <si>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</si>
  <si>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</si>
  <si>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</si>
  <si>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</si>
  <si>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</si>
  <si>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</si>
  <si>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</si>
  <si>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</si>
  <si>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</si>
  <si>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</si>
  <si>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</si>
  <si>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</si>
  <si>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</si>
  <si>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</si>
  <si>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</si>
  <si>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</si>
  <si>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</si>
  <si>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</si>
  <si>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</si>
  <si>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</si>
  <si>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</si>
  <si>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</si>
  <si>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</si>
  <si>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</si>
  <si>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</si>
  <si>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</si>
  <si>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</si>
  <si>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</si>
  <si>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</si>
  <si>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</si>
  <si>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</si>
  <si>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</si>
  <si>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</si>
  <si>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</si>
  <si>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</si>
  <si>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</si>
  <si>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</si>
  <si>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</si>
  <si>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</si>
  <si>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</si>
  <si>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</si>
  <si>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</si>
  <si>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</si>
  <si>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</si>
  <si>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</si>
  <si>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</si>
  <si>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</si>
  <si>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</si>
  <si>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</si>
  <si>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</si>
  <si>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</si>
  <si>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</si>
  <si>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</si>
  <si>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</si>
  <si>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</si>
  <si>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</si>
  <si>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</si>
  <si>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</si>
  <si>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</si>
  <si>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</si>
  <si>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</si>
  <si>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</si>
  <si>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</si>
  <si>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</si>
  <si>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</si>
  <si>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</si>
  <si>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</si>
  <si>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</si>
  <si>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</si>
  <si>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</si>
  <si>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</si>
  <si>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</si>
  <si>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</si>
  <si>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</si>
  <si>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</si>
  <si>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</si>
  <si>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</si>
  <si>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</si>
  <si>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</si>
  <si>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</si>
  <si>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</si>
  <si>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</si>
  <si>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</si>
  <si>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</si>
  <si>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</si>
  <si>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</si>
  <si>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</si>
  <si>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</si>
  <si>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</si>
  <si>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</si>
  <si>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</si>
  <si>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</si>
  <si>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</si>
  <si>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</si>
  <si>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</si>
  <si>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</si>
  <si>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</si>
  <si>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</si>
  <si>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</si>
  <si>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</si>
  <si>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</si>
  <si>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</si>
  <si>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</si>
  <si>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</si>
  <si>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</si>
  <si>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</si>
  <si>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</si>
  <si>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</si>
  <si>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</si>
  <si>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</si>
  <si>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</si>
  <si>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</si>
  <si>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</si>
  <si>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</si>
  <si>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</si>
  <si>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</si>
  <si>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</si>
  <si>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</si>
  <si>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</si>
  <si>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</si>
  <si>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</si>
  <si>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</si>
  <si>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</si>
  <si>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</si>
  <si>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</si>
  <si>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</si>
  <si>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</si>
  <si>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</si>
  <si>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</si>
  <si>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</si>
  <si>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</si>
  <si>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</si>
  <si>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</si>
  <si>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</si>
  <si>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</si>
  <si>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</si>
  <si>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</si>
  <si>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</si>
  <si>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</si>
  <si>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</si>
  <si>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</si>
  <si>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</si>
  <si>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</si>
  <si>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</si>
  <si>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1.2.1.2</t>
  </si>
  <si>
    <t xml:space="preserve"> по состоянию на 01.01.2022</t>
  </si>
  <si>
    <t>Сметная стоимость проекта в ценах 2024 года с НДС, млн. руб.</t>
  </si>
  <si>
    <t>ПСТ</t>
  </si>
  <si>
    <t>1.12.</t>
  </si>
  <si>
    <t>3.7.</t>
  </si>
  <si>
    <t>M_TP1900.PS.0065</t>
  </si>
  <si>
    <t>Н</t>
  </si>
  <si>
    <t>7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</si>
  <si>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</si>
  <si>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</si>
  <si>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</si>
  <si>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</si>
  <si>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</si>
  <si>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</si>
  <si>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</si>
  <si>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</si>
  <si>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</si>
  <si>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</si>
  <si>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</si>
  <si>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</si>
  <si>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</si>
  <si>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</si>
  <si>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</si>
  <si>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</si>
  <si>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</si>
  <si>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</si>
  <si>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</si>
  <si>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</si>
  <si>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</si>
  <si>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</si>
  <si>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</si>
  <si>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</si>
  <si>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</si>
  <si>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</si>
  <si>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</si>
  <si>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</si>
  <si>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</si>
  <si>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</si>
  <si>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</si>
  <si>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</si>
  <si>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</si>
  <si>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</si>
  <si>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</si>
  <si>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</si>
  <si>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</si>
  <si>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</si>
  <si>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</si>
  <si>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</si>
  <si>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</si>
  <si>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</si>
  <si>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</si>
  <si>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</si>
  <si>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нд</t>
  </si>
  <si>
    <t>ИП исключен. Объемы работ учтены в титуле M_TP1900.PR.0061.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</si>
  <si>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</si>
  <si>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</si>
  <si>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</si>
  <si>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РП 110 кВ Хора ТН-110 кВ - 7 шт.</t>
  </si>
  <si>
    <t>Включен на основании Программы реновации АО "Россети Тюмень" для ПС 35 кВ и выше на 2024 - 2028 годы, Программы модернизации и расширения ССПИ на подстанциях АО "Россети Тюмень" на 2022-2026 г., актов тех. обследования ПС Хора.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</si>
</sst>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44" xfId="67"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3" t="s">
        <v>557</v>
      </c>
      <c r="B5" s="263"/>
      <c r="C5" s="263"/>
      <c r="D5" s="174"/>
      <c r="E5" s="174"/>
      <c r="F5" s="174"/>
      <c r="G5" s="174"/>
    </row>
    <row r="6" spans="1:19" s="12" customFormat="1" ht="18.75" x14ac:dyDescent="0.3">
      <c r="A6" s="17"/>
      <c r="D6" s="16"/>
      <c r="E6" s="15"/>
    </row>
    <row r="7" spans="1:19" s="12" customFormat="1" ht="18.75" x14ac:dyDescent="0.2">
      <c r="A7" s="267" t="s">
        <v>10</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503</v>
      </c>
      <c r="B9" s="268"/>
      <c r="C9" s="268"/>
      <c r="D9" s="8"/>
      <c r="E9" s="8"/>
      <c r="F9" s="13"/>
      <c r="G9" s="13"/>
      <c r="H9" s="13"/>
      <c r="I9" s="13"/>
      <c r="J9" s="13"/>
      <c r="K9" s="13"/>
      <c r="L9" s="13"/>
      <c r="M9" s="13"/>
      <c r="N9" s="13"/>
      <c r="O9" s="13"/>
      <c r="P9" s="13"/>
      <c r="Q9" s="13"/>
      <c r="R9" s="13"/>
      <c r="S9" s="13"/>
    </row>
    <row r="10" spans="1:19" s="12" customFormat="1" ht="18.75" x14ac:dyDescent="0.2">
      <c r="A10" s="264" t="s">
        <v>9</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513</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8</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9" t="s">
        <v>504</v>
      </c>
      <c r="B15" s="269"/>
      <c r="C15" s="269"/>
      <c r="D15" s="8"/>
      <c r="E15" s="8"/>
      <c r="F15" s="8"/>
      <c r="G15" s="8"/>
      <c r="H15" s="8"/>
      <c r="I15" s="8"/>
      <c r="J15" s="8"/>
      <c r="K15" s="8"/>
      <c r="L15" s="8"/>
      <c r="M15" s="8"/>
      <c r="N15" s="8"/>
      <c r="O15" s="8"/>
      <c r="P15" s="8"/>
      <c r="Q15" s="8"/>
      <c r="R15" s="8"/>
      <c r="S15" s="8"/>
    </row>
    <row r="16" spans="1:19" s="3" customFormat="1" ht="15" customHeight="1" x14ac:dyDescent="0.2">
      <c r="A16" s="264" t="s">
        <v>7</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457</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507</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562</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4"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4"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4" t="s">
        <v>478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4"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4"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4"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4"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4"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4" t="s">
        <v>495</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4" t="s">
        <v>477</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4" t="s">
        <v>477</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4" t="s">
        <v>477</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4" t="s">
        <v>477</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419</v>
      </c>
      <c r="B40" s="43" t="s">
        <v>469</v>
      </c>
      <c r="C40" s="232">
        <f>+C48</f>
        <v>0</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476</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476</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476</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476</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476</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5">
        <v>0</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5">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M_TP1900.PS.0065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73.5" customHeight="1" x14ac:dyDescent="0.2">
      <c r="A14" s="270" t="str">
        <f>'1. паспорт местоположение'!A15:C15</f>
        <v>Реконструкция РП 110 кВ Хора (замена ТН-110 кВ - 7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101</v>
      </c>
      <c r="C19" s="276" t="s">
        <v>328</v>
      </c>
      <c r="D19" s="275" t="s">
        <v>327</v>
      </c>
      <c r="E19" s="275" t="s">
        <v>100</v>
      </c>
      <c r="F19" s="275" t="s">
        <v>99</v>
      </c>
      <c r="G19" s="275" t="s">
        <v>323</v>
      </c>
      <c r="H19" s="275" t="s">
        <v>98</v>
      </c>
      <c r="I19" s="275" t="s">
        <v>97</v>
      </c>
      <c r="J19" s="275" t="s">
        <v>96</v>
      </c>
      <c r="K19" s="275" t="s">
        <v>95</v>
      </c>
      <c r="L19" s="275" t="s">
        <v>94</v>
      </c>
      <c r="M19" s="275" t="s">
        <v>93</v>
      </c>
      <c r="N19" s="275" t="s">
        <v>92</v>
      </c>
      <c r="O19" s="275" t="s">
        <v>91</v>
      </c>
      <c r="P19" s="275" t="s">
        <v>90</v>
      </c>
      <c r="Q19" s="275" t="s">
        <v>326</v>
      </c>
      <c r="R19" s="275"/>
      <c r="S19" s="278" t="s">
        <v>426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324</v>
      </c>
      <c r="R20" s="46" t="s">
        <v>325</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1" customWidth="1"/>
    <col min="2" max="2" width="17.42578125" style="196" customWidth="1"/>
    <col min="3" max="3" width="14.28515625" style="196" customWidth="1"/>
    <col min="4" max="4" width="16.140625" style="196" customWidth="1"/>
    <col min="5" max="5" width="27.85546875" style="196" customWidth="1"/>
    <col min="6" max="6" width="40.85546875" style="196" customWidth="1"/>
    <col min="7" max="7" width="19.28515625" style="196" customWidth="1"/>
    <col min="8" max="8" width="20.7109375" style="196" customWidth="1"/>
    <col min="9" max="9" width="7.28515625" style="196" customWidth="1"/>
    <col min="10" max="10" width="8.5703125" style="196" customWidth="1"/>
    <col min="11" max="11" width="10.28515625" style="196" customWidth="1"/>
    <col min="12" max="12" width="7.85546875" style="196" customWidth="1"/>
    <col min="13" max="14" width="8.7109375" style="196" customWidth="1"/>
    <col min="15" max="15" width="8.28515625" style="196" customWidth="1"/>
    <col min="16" max="16" width="17.28515625" style="196" customWidth="1"/>
    <col min="17" max="17" width="21.28515625" style="196" customWidth="1"/>
    <col min="18" max="18" width="22" style="196" customWidth="1"/>
    <col min="19" max="19" width="19.7109375" style="196" customWidth="1"/>
    <col min="20" max="20" width="15.710937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203" t="s">
        <v>70</v>
      </c>
    </row>
    <row r="3" spans="1:20" s="16" customFormat="1" ht="18.75" customHeight="1" x14ac:dyDescent="0.3">
      <c r="A3" s="222"/>
      <c r="T3" s="204" t="s">
        <v>11</v>
      </c>
    </row>
    <row r="4" spans="1:20" s="16" customFormat="1" ht="18.75" customHeight="1" x14ac:dyDescent="0.3">
      <c r="A4" s="222"/>
      <c r="T4" s="204" t="s">
        <v>69</v>
      </c>
    </row>
    <row r="5" spans="1:20" s="16" customFormat="1" ht="18.75" customHeight="1" x14ac:dyDescent="0.3">
      <c r="A5" s="222"/>
      <c r="T5" s="204"/>
    </row>
    <row r="6" spans="1:20" s="16"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6" customFormat="1" x14ac:dyDescent="0.2">
      <c r="A7" s="223"/>
    </row>
    <row r="8" spans="1:20" s="16"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M_TP1900.PS.0065</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205"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06" customFormat="1" ht="58.5" customHeight="1" x14ac:dyDescent="0.2">
      <c r="A16" s="298" t="str">
        <f>'1. паспорт местоположение'!A15:C15</f>
        <v>Реконструкция РП 110 кВ Хора (замена ТН-110 кВ - 7 шт.)</v>
      </c>
      <c r="B16" s="298"/>
      <c r="C16" s="298"/>
      <c r="D16" s="298"/>
      <c r="E16" s="298"/>
      <c r="F16" s="298"/>
      <c r="G16" s="298"/>
      <c r="H16" s="298"/>
      <c r="I16" s="298"/>
      <c r="J16" s="298"/>
      <c r="K16" s="298"/>
      <c r="L16" s="298"/>
      <c r="M16" s="298"/>
      <c r="N16" s="298"/>
      <c r="O16" s="298"/>
      <c r="P16" s="298"/>
      <c r="Q16" s="298"/>
      <c r="R16" s="298"/>
      <c r="S16" s="298"/>
      <c r="T16" s="298"/>
    </row>
    <row r="17" spans="1:113" s="206"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206"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206" customFormat="1" ht="15" customHeight="1" x14ac:dyDescent="0.2">
      <c r="A19" s="294" t="s">
        <v>436</v>
      </c>
      <c r="B19" s="294"/>
      <c r="C19" s="294"/>
      <c r="D19" s="294"/>
      <c r="E19" s="294"/>
      <c r="F19" s="294"/>
      <c r="G19" s="294"/>
      <c r="H19" s="294"/>
      <c r="I19" s="294"/>
      <c r="J19" s="294"/>
      <c r="K19" s="294"/>
      <c r="L19" s="294"/>
      <c r="M19" s="294"/>
      <c r="N19" s="294"/>
      <c r="O19" s="294"/>
      <c r="P19" s="294"/>
      <c r="Q19" s="294"/>
      <c r="R19" s="294"/>
      <c r="S19" s="294"/>
      <c r="T19" s="294"/>
    </row>
    <row r="20" spans="1:113" s="19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5" t="s">
        <v>6</v>
      </c>
      <c r="B21" s="282" t="s">
        <v>491</v>
      </c>
      <c r="C21" s="283"/>
      <c r="D21" s="279" t="s">
        <v>117</v>
      </c>
      <c r="E21" s="282" t="s">
        <v>464</v>
      </c>
      <c r="F21" s="283"/>
      <c r="G21" s="282" t="s">
        <v>234</v>
      </c>
      <c r="H21" s="283"/>
      <c r="I21" s="282" t="s">
        <v>116</v>
      </c>
      <c r="J21" s="283"/>
      <c r="K21" s="288" t="s">
        <v>115</v>
      </c>
      <c r="L21" s="282" t="s">
        <v>114</v>
      </c>
      <c r="M21" s="283"/>
      <c r="N21" s="282" t="s">
        <v>482</v>
      </c>
      <c r="O21" s="283"/>
      <c r="P21" s="288" t="s">
        <v>113</v>
      </c>
      <c r="Q21" s="290" t="s">
        <v>112</v>
      </c>
      <c r="R21" s="291"/>
      <c r="S21" s="290" t="s">
        <v>492</v>
      </c>
      <c r="T21" s="291"/>
    </row>
    <row r="22" spans="1:113" ht="144" customHeight="1" x14ac:dyDescent="0.25">
      <c r="A22" s="286"/>
      <c r="B22" s="284"/>
      <c r="C22" s="281"/>
      <c r="D22" s="280"/>
      <c r="E22" s="284"/>
      <c r="F22" s="281"/>
      <c r="G22" s="284"/>
      <c r="H22" s="281"/>
      <c r="I22" s="284"/>
      <c r="J22" s="281"/>
      <c r="K22" s="289"/>
      <c r="L22" s="284"/>
      <c r="M22" s="281"/>
      <c r="N22" s="284"/>
      <c r="O22" s="281"/>
      <c r="P22" s="289"/>
      <c r="Q22" s="200" t="s">
        <v>110</v>
      </c>
      <c r="R22" s="200" t="s">
        <v>435</v>
      </c>
      <c r="S22" s="200" t="s">
        <v>109</v>
      </c>
      <c r="T22" s="200" t="s">
        <v>108</v>
      </c>
    </row>
    <row r="23" spans="1:113" ht="23.25" customHeight="1" x14ac:dyDescent="0.25">
      <c r="A23" s="287"/>
      <c r="B23" s="201" t="s">
        <v>106</v>
      </c>
      <c r="C23" s="201" t="s">
        <v>107</v>
      </c>
      <c r="D23" s="281"/>
      <c r="E23" s="201" t="s">
        <v>106</v>
      </c>
      <c r="F23" s="201" t="s">
        <v>107</v>
      </c>
      <c r="G23" s="201" t="s">
        <v>106</v>
      </c>
      <c r="H23" s="201" t="s">
        <v>107</v>
      </c>
      <c r="I23" s="201" t="s">
        <v>106</v>
      </c>
      <c r="J23" s="201" t="s">
        <v>107</v>
      </c>
      <c r="K23" s="201" t="s">
        <v>106</v>
      </c>
      <c r="L23" s="201" t="s">
        <v>106</v>
      </c>
      <c r="M23" s="201" t="s">
        <v>107</v>
      </c>
      <c r="N23" s="201" t="s">
        <v>106</v>
      </c>
      <c r="O23" s="201" t="s">
        <v>107</v>
      </c>
      <c r="P23" s="200" t="s">
        <v>106</v>
      </c>
      <c r="Q23" s="201" t="s">
        <v>106</v>
      </c>
      <c r="R23" s="201" t="s">
        <v>106</v>
      </c>
      <c r="S23" s="201" t="s">
        <v>106</v>
      </c>
      <c r="T23" s="201" t="s">
        <v>106</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s="194" customFormat="1" x14ac:dyDescent="0.25">
      <c r="A25" s="190"/>
      <c r="B25" s="188"/>
      <c r="C25" s="188"/>
      <c r="D25" s="188"/>
      <c r="E25" s="188"/>
      <c r="F25" s="188"/>
      <c r="G25" s="188"/>
      <c r="H25" s="188"/>
      <c r="I25" s="188"/>
      <c r="J25" s="189"/>
      <c r="K25" s="188"/>
      <c r="L25" s="228"/>
      <c r="M25" s="190"/>
      <c r="N25" s="190"/>
      <c r="O25" s="190"/>
      <c r="P25" s="228"/>
      <c r="Q25" s="191"/>
      <c r="R25" s="188"/>
      <c r="S25" s="192"/>
      <c r="T25" s="193"/>
    </row>
    <row r="26" spans="1:113" s="195" customFormat="1" x14ac:dyDescent="0.2">
      <c r="A26" s="190"/>
      <c r="B26" s="188"/>
      <c r="C26" s="188"/>
      <c r="D26" s="188"/>
      <c r="E26" s="188"/>
      <c r="F26" s="188"/>
      <c r="G26" s="188"/>
      <c r="H26" s="208"/>
      <c r="I26" s="188"/>
      <c r="J26" s="228"/>
      <c r="K26" s="188"/>
      <c r="L26" s="228"/>
      <c r="M26" s="190"/>
      <c r="N26" s="190"/>
      <c r="O26" s="190"/>
      <c r="P26" s="228"/>
      <c r="Q26" s="191"/>
      <c r="R26" s="188"/>
      <c r="S26" s="192"/>
      <c r="T26" s="193"/>
    </row>
    <row r="27" spans="1:113" s="195" customFormat="1" x14ac:dyDescent="0.2">
      <c r="A27" s="190"/>
      <c r="B27" s="188"/>
      <c r="C27" s="188"/>
      <c r="D27" s="188"/>
      <c r="E27" s="188"/>
      <c r="F27" s="188"/>
      <c r="G27" s="188"/>
      <c r="H27" s="188"/>
      <c r="I27" s="188"/>
      <c r="J27" s="228"/>
      <c r="K27" s="188"/>
      <c r="L27" s="228"/>
      <c r="M27" s="190"/>
      <c r="N27" s="190"/>
      <c r="O27" s="190"/>
      <c r="P27" s="189"/>
      <c r="Q27" s="191"/>
      <c r="R27" s="188"/>
      <c r="S27" s="192"/>
      <c r="T27" s="193"/>
    </row>
    <row r="28" spans="1:113" x14ac:dyDescent="0.25">
      <c r="A28" s="190"/>
      <c r="B28" s="188"/>
      <c r="C28" s="188"/>
      <c r="D28" s="188"/>
      <c r="E28" s="188"/>
      <c r="F28" s="188"/>
      <c r="G28" s="188"/>
      <c r="H28" s="188"/>
      <c r="I28" s="188"/>
      <c r="J28" s="228"/>
      <c r="K28" s="193"/>
      <c r="L28" s="228"/>
      <c r="M28" s="190"/>
      <c r="N28" s="190"/>
      <c r="O28" s="190"/>
      <c r="P28" s="189"/>
      <c r="Q28" s="191"/>
      <c r="R28" s="188"/>
      <c r="S28" s="192"/>
      <c r="T28" s="193"/>
    </row>
    <row r="29" spans="1:113" s="195" customFormat="1" x14ac:dyDescent="0.25">
      <c r="A29" s="224"/>
      <c r="B29" s="197" t="s">
        <v>483</v>
      </c>
      <c r="C29" s="197"/>
      <c r="D29" s="197"/>
      <c r="E29" s="197"/>
      <c r="F29" s="197"/>
      <c r="G29" s="197"/>
      <c r="H29" s="197"/>
      <c r="I29" s="197"/>
      <c r="J29" s="197"/>
      <c r="K29" s="197"/>
      <c r="L29" s="197"/>
      <c r="M29" s="197"/>
      <c r="N29" s="197"/>
      <c r="O29" s="197"/>
      <c r="P29" s="197"/>
      <c r="Q29" s="197"/>
      <c r="R29" s="197"/>
    </row>
    <row r="30" spans="1:113" x14ac:dyDescent="0.25">
      <c r="B30" s="209" t="s">
        <v>484</v>
      </c>
      <c r="C30" s="209"/>
      <c r="D30" s="209"/>
      <c r="E30" s="209"/>
      <c r="F30" s="209"/>
      <c r="G30" s="209"/>
      <c r="H30" s="209"/>
      <c r="I30" s="209"/>
      <c r="J30" s="209"/>
      <c r="K30" s="209"/>
      <c r="L30" s="209"/>
      <c r="M30" s="209"/>
      <c r="N30" s="209"/>
      <c r="O30" s="209"/>
      <c r="P30" s="209"/>
      <c r="Q30" s="209"/>
      <c r="R30" s="209"/>
    </row>
    <row r="31" spans="1:113" x14ac:dyDescent="0.25">
      <c r="B31" s="197"/>
      <c r="C31" s="197"/>
      <c r="D31" s="197"/>
      <c r="E31" s="197"/>
      <c r="F31" s="197"/>
      <c r="G31" s="197"/>
      <c r="H31" s="197"/>
      <c r="I31" s="197"/>
      <c r="J31" s="197"/>
      <c r="K31" s="197"/>
      <c r="L31" s="197"/>
      <c r="M31" s="197"/>
      <c r="N31" s="197"/>
      <c r="O31" s="197"/>
      <c r="P31" s="197"/>
      <c r="Q31" s="197"/>
      <c r="R31" s="197"/>
      <c r="S31" s="197"/>
      <c r="T31" s="197"/>
      <c r="U31" s="197"/>
      <c r="V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row>
    <row r="32" spans="1:113" x14ac:dyDescent="0.25">
      <c r="B32" s="210" t="s">
        <v>485</v>
      </c>
      <c r="C32" s="210"/>
      <c r="D32" s="210"/>
      <c r="E32" s="210"/>
      <c r="F32" s="211"/>
      <c r="G32" s="211"/>
      <c r="H32" s="210"/>
      <c r="I32" s="210"/>
      <c r="J32" s="210"/>
      <c r="K32" s="210"/>
      <c r="L32" s="210"/>
      <c r="M32" s="210"/>
      <c r="N32" s="210"/>
      <c r="O32" s="210"/>
      <c r="P32" s="210"/>
      <c r="Q32" s="210"/>
      <c r="R32" s="210"/>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1:113" x14ac:dyDescent="0.25">
      <c r="B33" s="210" t="s">
        <v>486</v>
      </c>
      <c r="C33" s="210"/>
      <c r="D33" s="210"/>
      <c r="E33" s="210"/>
      <c r="F33" s="211"/>
      <c r="G33" s="211"/>
      <c r="H33" s="210"/>
      <c r="I33" s="210"/>
      <c r="J33" s="210"/>
      <c r="K33" s="210"/>
      <c r="L33" s="210"/>
      <c r="M33" s="210"/>
      <c r="N33" s="210"/>
      <c r="O33" s="210"/>
      <c r="P33" s="210"/>
      <c r="Q33" s="210"/>
      <c r="R33" s="210"/>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1:113" s="211" customFormat="1" x14ac:dyDescent="0.25">
      <c r="A34" s="225"/>
      <c r="B34" s="210" t="s">
        <v>487</v>
      </c>
      <c r="C34" s="210"/>
      <c r="D34" s="210"/>
      <c r="E34" s="210"/>
      <c r="H34" s="210"/>
      <c r="I34" s="210"/>
      <c r="J34" s="210"/>
      <c r="K34" s="210"/>
      <c r="L34" s="210"/>
      <c r="M34" s="210"/>
      <c r="N34" s="210"/>
      <c r="O34" s="210"/>
      <c r="P34" s="210"/>
      <c r="Q34" s="210"/>
      <c r="R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1:113" s="211" customFormat="1" x14ac:dyDescent="0.25">
      <c r="A35" s="225"/>
      <c r="B35" s="210" t="s">
        <v>488</v>
      </c>
      <c r="C35" s="210"/>
      <c r="D35" s="210"/>
      <c r="E35" s="210"/>
      <c r="H35" s="210"/>
      <c r="I35" s="210"/>
      <c r="J35" s="210"/>
      <c r="K35" s="210"/>
      <c r="L35" s="210"/>
      <c r="M35" s="210"/>
      <c r="N35" s="210"/>
      <c r="O35" s="210"/>
      <c r="P35" s="210"/>
      <c r="Q35" s="210"/>
      <c r="R35" s="210"/>
      <c r="S35" s="210"/>
      <c r="T35" s="210"/>
      <c r="U35" s="210"/>
      <c r="V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1:113" s="211" customFormat="1" x14ac:dyDescent="0.25">
      <c r="A36" s="225"/>
      <c r="B36" s="210" t="s">
        <v>489</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1:113" s="211" customFormat="1" x14ac:dyDescent="0.25">
      <c r="A37" s="225"/>
      <c r="B37" s="210" t="s">
        <v>490</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1:113" s="211" customFormat="1" x14ac:dyDescent="0.25">
      <c r="A38" s="225"/>
      <c r="B38" s="210" t="s">
        <v>105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s="211" customFormat="1" x14ac:dyDescent="0.25">
      <c r="A39" s="225"/>
      <c r="B39" s="210" t="s">
        <v>104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5"/>
      <c r="B40" s="210" t="s">
        <v>103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5"/>
      <c r="B41" s="210" t="s">
        <v>102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5"/>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5"/>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M_TP1900.PS.0065</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0" t="str">
        <f>'1. паспорт местоположение'!A15</f>
        <v>Реконструкция РП 110 кВ Хора (замена ТН-110 кВ - 7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302" t="s">
        <v>6</v>
      </c>
      <c r="B21" s="304" t="s">
        <v>445</v>
      </c>
      <c r="C21" s="305"/>
      <c r="D21" s="304" t="s">
        <v>447</v>
      </c>
      <c r="E21" s="305"/>
      <c r="F21" s="300" t="s">
        <v>95</v>
      </c>
      <c r="G21" s="301"/>
      <c r="H21" s="301"/>
      <c r="I21" s="308"/>
      <c r="J21" s="302" t="s">
        <v>448</v>
      </c>
      <c r="K21" s="304" t="s">
        <v>449</v>
      </c>
      <c r="L21" s="305"/>
      <c r="M21" s="304" t="s">
        <v>450</v>
      </c>
      <c r="N21" s="305"/>
      <c r="O21" s="304" t="s">
        <v>437</v>
      </c>
      <c r="P21" s="305"/>
      <c r="Q21" s="304" t="s">
        <v>122</v>
      </c>
      <c r="R21" s="305"/>
      <c r="S21" s="302" t="s">
        <v>121</v>
      </c>
      <c r="T21" s="302" t="s">
        <v>451</v>
      </c>
      <c r="U21" s="302" t="s">
        <v>446</v>
      </c>
      <c r="V21" s="304" t="s">
        <v>120</v>
      </c>
      <c r="W21" s="305"/>
      <c r="X21" s="300" t="s">
        <v>112</v>
      </c>
      <c r="Y21" s="301"/>
      <c r="Z21" s="300" t="s">
        <v>111</v>
      </c>
      <c r="AA21" s="301"/>
    </row>
    <row r="22" spans="1:27" ht="216" customHeight="1" x14ac:dyDescent="0.25">
      <c r="A22" s="309"/>
      <c r="B22" s="306"/>
      <c r="C22" s="307"/>
      <c r="D22" s="306"/>
      <c r="E22" s="307"/>
      <c r="F22" s="300" t="s">
        <v>119</v>
      </c>
      <c r="G22" s="308"/>
      <c r="H22" s="300" t="s">
        <v>118</v>
      </c>
      <c r="I22" s="308"/>
      <c r="J22" s="303"/>
      <c r="K22" s="306"/>
      <c r="L22" s="307"/>
      <c r="M22" s="306"/>
      <c r="N22" s="307"/>
      <c r="O22" s="306"/>
      <c r="P22" s="307"/>
      <c r="Q22" s="306"/>
      <c r="R22" s="307"/>
      <c r="S22" s="303"/>
      <c r="T22" s="303"/>
      <c r="U22" s="303"/>
      <c r="V22" s="306"/>
      <c r="W22" s="307"/>
      <c r="X22" s="80" t="s">
        <v>110</v>
      </c>
      <c r="Y22" s="80" t="s">
        <v>435</v>
      </c>
      <c r="Z22" s="80" t="s">
        <v>109</v>
      </c>
      <c r="AA22" s="80" t="s">
        <v>108</v>
      </c>
    </row>
    <row r="23" spans="1:27" ht="60" customHeight="1" x14ac:dyDescent="0.25">
      <c r="A23" s="303"/>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4"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M_TP1900.PS.0065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7.75" customHeight="1" x14ac:dyDescent="0.2">
      <c r="A15" s="269" t="str">
        <f>'1. паспорт местоположение'!A15:C15</f>
        <v>Реконструкция РП 110 кВ Хора (замена ТН-110 кВ - 7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505</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3"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476</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444</v>
      </c>
      <c r="C27" s="229"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5" zoomScaleNormal="80" zoomScaleSheetLayoutView="85"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9"/>
      <c r="AB6" s="1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9"/>
      <c r="AB7" s="16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0"/>
      <c r="AB8" s="17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9"/>
      <c r="AB10" s="169"/>
    </row>
    <row r="11" spans="1:28" ht="15.75" x14ac:dyDescent="0.25">
      <c r="A11" s="273" t="str">
        <f>'1. паспорт местоположение'!A12:C12</f>
        <v>M_TP1900.PS.0065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0"/>
      <c r="AB11" s="17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Реконструкция РП 110 кВ Хора (замена ТН-110 кВ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7"/>
      <c r="AB16" s="17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7"/>
      <c r="AB17" s="17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7"/>
      <c r="AB18" s="17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461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319</v>
      </c>
      <c r="B23" s="315"/>
      <c r="C23" s="315"/>
      <c r="D23" s="315"/>
      <c r="E23" s="315"/>
      <c r="F23" s="315"/>
      <c r="G23" s="315"/>
      <c r="H23" s="315"/>
      <c r="I23" s="315"/>
      <c r="J23" s="315"/>
      <c r="K23" s="315"/>
      <c r="L23" s="316"/>
      <c r="M23" s="313" t="s">
        <v>320</v>
      </c>
      <c r="N23" s="313"/>
      <c r="O23" s="313"/>
      <c r="P23" s="313"/>
      <c r="Q23" s="313"/>
      <c r="R23" s="313"/>
      <c r="S23" s="313"/>
      <c r="T23" s="313"/>
      <c r="U23" s="313"/>
      <c r="V23" s="313"/>
      <c r="W23" s="313"/>
      <c r="X23" s="313"/>
      <c r="Y23" s="313"/>
      <c r="Z23" s="313"/>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M_TP1900.PS.0065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РП 110 кВ Хора (замена ТН-110 кВ - 7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439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8" t="s">
        <v>87</v>
      </c>
      <c r="F19" s="319"/>
      <c r="G19" s="319"/>
      <c r="H19" s="319"/>
      <c r="I19" s="32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493</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M_TP1900.PS.0065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РП 110 кВ Хора (замена ТН-110 кВ - 7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7" t="s">
        <v>309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6"/>
      <c r="AN24" s="96"/>
      <c r="AO24" s="124"/>
      <c r="AP24" s="124"/>
      <c r="AQ24" s="124"/>
      <c r="AR24" s="124"/>
      <c r="AS24" s="102"/>
    </row>
    <row r="25" spans="1:45" ht="12.75" customHeight="1" x14ac:dyDescent="0.25">
      <c r="A25" s="328" t="s">
        <v>308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7"/>
      <c r="AN25" s="331" t="s">
        <v>307</v>
      </c>
      <c r="AO25" s="331"/>
      <c r="AP25" s="331"/>
      <c r="AQ25" s="326"/>
      <c r="AR25" s="326"/>
      <c r="AS25" s="102"/>
    </row>
    <row r="26" spans="1:45" ht="17.25" customHeight="1" x14ac:dyDescent="0.25">
      <c r="A26" s="338" t="s">
        <v>306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7"/>
      <c r="AN26" s="321" t="s">
        <v>305</v>
      </c>
      <c r="AO26" s="322"/>
      <c r="AP26" s="323"/>
      <c r="AQ26" s="324"/>
      <c r="AR26" s="325"/>
      <c r="AS26" s="102"/>
    </row>
    <row r="27" spans="1:45" ht="17.25" customHeight="1" x14ac:dyDescent="0.25">
      <c r="A27" s="338" t="s">
        <v>304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7"/>
      <c r="AN27" s="321" t="s">
        <v>303</v>
      </c>
      <c r="AO27" s="322"/>
      <c r="AP27" s="323"/>
      <c r="AQ27" s="324"/>
      <c r="AR27" s="325"/>
      <c r="AS27" s="102"/>
    </row>
    <row r="28" spans="1:45" ht="27.75" customHeight="1" thickBot="1" x14ac:dyDescent="0.3">
      <c r="A28" s="341" t="s">
        <v>302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301</v>
      </c>
      <c r="AO28" s="346"/>
      <c r="AP28" s="347"/>
      <c r="AQ28" s="324"/>
      <c r="AR28" s="325"/>
      <c r="AS28" s="102"/>
    </row>
    <row r="29" spans="1:45" ht="17.25" customHeight="1" x14ac:dyDescent="0.25">
      <c r="A29" s="332" t="s">
        <v>300</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7"/>
      <c r="AN29" s="335"/>
      <c r="AO29" s="336"/>
      <c r="AP29" s="336"/>
      <c r="AQ29" s="324"/>
      <c r="AR29" s="337"/>
      <c r="AS29" s="102"/>
    </row>
    <row r="30" spans="1:45" ht="17.25" customHeight="1" x14ac:dyDescent="0.25">
      <c r="A30" s="338" t="s">
        <v>299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7"/>
      <c r="AS30" s="102"/>
    </row>
    <row r="31" spans="1:45" ht="17.25" customHeight="1" x14ac:dyDescent="0.25">
      <c r="A31" s="338" t="s">
        <v>298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7"/>
      <c r="AN31" s="97"/>
      <c r="AO31" s="123"/>
      <c r="AP31" s="123"/>
      <c r="AQ31" s="123"/>
      <c r="AR31" s="123"/>
      <c r="AS31" s="102"/>
    </row>
    <row r="32" spans="1:45" ht="17.25" customHeight="1" x14ac:dyDescent="0.25">
      <c r="A32" s="338" t="s">
        <v>273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7"/>
      <c r="AN32" s="97"/>
      <c r="AO32" s="97"/>
      <c r="AP32" s="97"/>
      <c r="AQ32" s="97"/>
      <c r="AR32" s="97"/>
      <c r="AS32" s="102"/>
    </row>
    <row r="33" spans="1:45" ht="17.25" customHeight="1" x14ac:dyDescent="0.25">
      <c r="A33" s="338" t="s">
        <v>297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7"/>
      <c r="AN33" s="97"/>
      <c r="AO33" s="97"/>
      <c r="AP33" s="97"/>
      <c r="AQ33" s="97"/>
      <c r="AR33" s="97"/>
      <c r="AS33" s="102"/>
    </row>
    <row r="34" spans="1:45" ht="17.25" customHeight="1" x14ac:dyDescent="0.25">
      <c r="A34" s="338" t="s">
        <v>296</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7"/>
      <c r="AN34" s="97"/>
      <c r="AO34" s="97"/>
      <c r="AP34" s="97"/>
      <c r="AQ34" s="97"/>
      <c r="AR34" s="97"/>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7"/>
      <c r="AN35" s="97"/>
      <c r="AO35" s="97"/>
      <c r="AP35" s="97"/>
      <c r="AQ35" s="97"/>
      <c r="AR35" s="97"/>
      <c r="AS35" s="102"/>
    </row>
    <row r="36" spans="1:45" ht="17.25" customHeight="1" thickBot="1" x14ac:dyDescent="0.3">
      <c r="A36" s="349" t="s">
        <v>261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7"/>
      <c r="AN36" s="97"/>
      <c r="AO36" s="97"/>
      <c r="AP36" s="97"/>
      <c r="AQ36" s="97"/>
      <c r="AR36" s="97"/>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7"/>
      <c r="AN37" s="97"/>
      <c r="AO37" s="97"/>
      <c r="AP37" s="97"/>
      <c r="AQ37" s="97"/>
      <c r="AR37" s="97"/>
      <c r="AS37" s="102"/>
    </row>
    <row r="38" spans="1:45" ht="17.25" customHeight="1" x14ac:dyDescent="0.25">
      <c r="A38" s="338" t="s">
        <v>295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7"/>
      <c r="AN38" s="97"/>
      <c r="AO38" s="97"/>
      <c r="AP38" s="97"/>
      <c r="AQ38" s="97"/>
      <c r="AR38" s="97"/>
      <c r="AS38" s="102"/>
    </row>
    <row r="39" spans="1:45" ht="17.25" customHeight="1" thickBot="1" x14ac:dyDescent="0.3">
      <c r="A39" s="349" t="s">
        <v>294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7"/>
      <c r="AN39" s="97"/>
      <c r="AO39" s="97"/>
      <c r="AP39" s="97"/>
      <c r="AQ39" s="97"/>
      <c r="AR39" s="97"/>
      <c r="AS39" s="102"/>
    </row>
    <row r="40" spans="1:45" ht="17.25" customHeight="1" x14ac:dyDescent="0.25">
      <c r="A40" s="328" t="s">
        <v>293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7"/>
      <c r="AN40" s="97"/>
      <c r="AO40" s="97"/>
      <c r="AP40" s="97"/>
      <c r="AQ40" s="97"/>
      <c r="AR40" s="97"/>
      <c r="AS40" s="102"/>
    </row>
    <row r="41" spans="1:45" ht="17.25" customHeight="1" x14ac:dyDescent="0.25">
      <c r="A41" s="338" t="s">
        <v>292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7"/>
      <c r="AN41" s="97"/>
      <c r="AO41" s="97"/>
      <c r="AP41" s="97"/>
      <c r="AQ41" s="97"/>
      <c r="AR41" s="97"/>
      <c r="AS41" s="102"/>
    </row>
    <row r="42" spans="1:45" ht="17.25" customHeight="1" x14ac:dyDescent="0.25">
      <c r="A42" s="338" t="s">
        <v>291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7"/>
      <c r="AN42" s="97"/>
      <c r="AO42" s="97"/>
      <c r="AP42" s="97"/>
      <c r="AQ42" s="97"/>
      <c r="AR42" s="97"/>
      <c r="AS42" s="102"/>
    </row>
    <row r="43" spans="1:45" ht="17.25" customHeight="1" x14ac:dyDescent="0.25">
      <c r="A43" s="338" t="s">
        <v>290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7"/>
      <c r="AN43" s="97"/>
      <c r="AO43" s="97"/>
      <c r="AP43" s="97"/>
      <c r="AQ43" s="97"/>
      <c r="AR43" s="97"/>
      <c r="AS43" s="102"/>
    </row>
    <row r="44" spans="1:45" ht="17.25" customHeight="1" x14ac:dyDescent="0.25">
      <c r="A44" s="338" t="s">
        <v>289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7"/>
      <c r="AN44" s="97"/>
      <c r="AO44" s="97"/>
      <c r="AP44" s="97"/>
      <c r="AQ44" s="97"/>
      <c r="AR44" s="97"/>
      <c r="AS44" s="102"/>
    </row>
    <row r="45" spans="1:45" ht="17.25" customHeight="1" x14ac:dyDescent="0.25">
      <c r="A45" s="338" t="s">
        <v>288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7"/>
      <c r="AN45" s="97"/>
      <c r="AO45" s="97"/>
      <c r="AP45" s="97"/>
      <c r="AQ45" s="97"/>
      <c r="AR45" s="97"/>
      <c r="AS45" s="102"/>
    </row>
    <row r="46" spans="1:45" ht="17.25" customHeight="1" thickBot="1" x14ac:dyDescent="0.3">
      <c r="A46" s="351" t="s">
        <v>287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7"/>
      <c r="AN46" s="97"/>
      <c r="AO46" s="97"/>
      <c r="AP46" s="97"/>
      <c r="AQ46" s="97"/>
      <c r="AR46" s="97"/>
      <c r="AS46" s="102"/>
    </row>
    <row r="47" spans="1:45" ht="24" customHeight="1" x14ac:dyDescent="0.25">
      <c r="A47" s="354" t="s">
        <v>286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267</v>
      </c>
      <c r="AN47" s="357"/>
      <c r="AO47" s="110" t="s">
        <v>266</v>
      </c>
      <c r="AP47" s="110" t="s">
        <v>265</v>
      </c>
      <c r="AQ47" s="102"/>
    </row>
    <row r="48" spans="1:45" ht="12" customHeight="1" x14ac:dyDescent="0.25">
      <c r="A48" s="338" t="s">
        <v>285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4"/>
      <c r="AP48" s="114"/>
      <c r="AQ48" s="102"/>
    </row>
    <row r="49" spans="1:43" ht="12" customHeight="1" x14ac:dyDescent="0.25">
      <c r="A49" s="338" t="s">
        <v>284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4"/>
      <c r="AP49" s="114"/>
      <c r="AQ49" s="102"/>
    </row>
    <row r="50" spans="1:43" ht="12" customHeight="1" thickBot="1" x14ac:dyDescent="0.3">
      <c r="A50" s="349" t="s">
        <v>283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282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267</v>
      </c>
      <c r="AN52" s="357"/>
      <c r="AO52" s="110" t="s">
        <v>266</v>
      </c>
      <c r="AP52" s="110" t="s">
        <v>265</v>
      </c>
      <c r="AQ52" s="102"/>
    </row>
    <row r="53" spans="1:43" ht="11.25" customHeight="1" x14ac:dyDescent="0.25">
      <c r="A53" s="360" t="s">
        <v>281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8"/>
      <c r="AP53" s="118"/>
      <c r="AQ53" s="102"/>
    </row>
    <row r="54" spans="1:43" ht="12" customHeight="1" x14ac:dyDescent="0.25">
      <c r="A54" s="338" t="s">
        <v>280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4"/>
      <c r="AP54" s="114"/>
      <c r="AQ54" s="102"/>
    </row>
    <row r="55" spans="1:43" ht="12" customHeight="1" x14ac:dyDescent="0.25">
      <c r="A55" s="338" t="s">
        <v>279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4"/>
      <c r="AP55" s="114"/>
      <c r="AQ55" s="102"/>
    </row>
    <row r="56" spans="1:43" ht="12" customHeight="1" thickBot="1" x14ac:dyDescent="0.3">
      <c r="A56" s="349" t="s">
        <v>278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277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267</v>
      </c>
      <c r="AN58" s="357"/>
      <c r="AO58" s="110" t="s">
        <v>266</v>
      </c>
      <c r="AP58" s="110" t="s">
        <v>265</v>
      </c>
      <c r="AQ58" s="102"/>
    </row>
    <row r="59" spans="1:43" ht="12.75" customHeight="1" x14ac:dyDescent="0.25">
      <c r="A59" s="362" t="s">
        <v>276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6"/>
      <c r="AP59" s="116"/>
      <c r="AQ59" s="108"/>
    </row>
    <row r="60" spans="1:43" ht="12" customHeight="1" x14ac:dyDescent="0.25">
      <c r="A60" s="338" t="s">
        <v>275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4"/>
      <c r="AP60" s="114"/>
      <c r="AQ60" s="102"/>
    </row>
    <row r="61" spans="1:43" ht="12" customHeight="1" x14ac:dyDescent="0.25">
      <c r="A61" s="338" t="s">
        <v>274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4"/>
      <c r="AP61" s="114"/>
      <c r="AQ61" s="102"/>
    </row>
    <row r="62" spans="1:43" ht="12" customHeight="1" x14ac:dyDescent="0.25">
      <c r="A62" s="338" t="s">
        <v>273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4"/>
      <c r="AP62" s="114"/>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4"/>
      <c r="AP63" s="114"/>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4"/>
      <c r="AP64" s="114"/>
      <c r="AQ64" s="102"/>
    </row>
    <row r="65" spans="1:43" ht="12" customHeight="1" x14ac:dyDescent="0.25">
      <c r="A65" s="338" t="s">
        <v>272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4"/>
      <c r="AP65" s="114"/>
      <c r="AQ65" s="102"/>
    </row>
    <row r="66" spans="1:43" ht="27.75" customHeight="1" x14ac:dyDescent="0.25">
      <c r="A66" s="365" t="s">
        <v>271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5"/>
      <c r="AP66" s="115"/>
      <c r="AQ66" s="108"/>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4"/>
      <c r="AP67" s="114"/>
      <c r="AQ67" s="102"/>
    </row>
    <row r="68" spans="1:43" ht="25.5" customHeight="1" x14ac:dyDescent="0.25">
      <c r="A68" s="365" t="s">
        <v>264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5"/>
      <c r="AP68" s="115"/>
      <c r="AQ68" s="108"/>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4"/>
      <c r="AP69" s="114"/>
      <c r="AQ69" s="102"/>
    </row>
    <row r="70" spans="1:43" ht="12.75" customHeight="1" x14ac:dyDescent="0.25">
      <c r="A70" s="369" t="s">
        <v>270</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5"/>
      <c r="AP70" s="115"/>
      <c r="AQ70" s="108"/>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4"/>
      <c r="AP71" s="114"/>
      <c r="AQ71" s="102"/>
    </row>
    <row r="72" spans="1:43" ht="12.75" customHeight="1" thickBot="1" x14ac:dyDescent="0.3">
      <c r="A72" s="371" t="s">
        <v>269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268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267</v>
      </c>
      <c r="AN74" s="357"/>
      <c r="AO74" s="110" t="s">
        <v>266</v>
      </c>
      <c r="AP74" s="110" t="s">
        <v>265</v>
      </c>
      <c r="AQ74" s="102"/>
    </row>
    <row r="75" spans="1:43" ht="25.5" customHeight="1" x14ac:dyDescent="0.25">
      <c r="A75" s="365" t="s">
        <v>264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6"/>
      <c r="AP75" s="106"/>
      <c r="AQ75" s="108"/>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9"/>
      <c r="AP76" s="109"/>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9"/>
      <c r="AP77" s="109"/>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9"/>
      <c r="AP78" s="109"/>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9"/>
      <c r="AP79" s="109"/>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9"/>
      <c r="AP80" s="109"/>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9"/>
      <c r="AP81" s="109"/>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9"/>
      <c r="AP82" s="109"/>
      <c r="AQ82" s="102"/>
    </row>
    <row r="83" spans="1:45" ht="12" customHeight="1" x14ac:dyDescent="0.25">
      <c r="A83" s="369" t="s">
        <v>256</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6"/>
      <c r="AP83" s="106"/>
      <c r="AQ83" s="108"/>
    </row>
    <row r="84" spans="1:45" ht="12" customHeight="1" x14ac:dyDescent="0.25">
      <c r="A84" s="369" t="s">
        <v>255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6"/>
      <c r="AP84" s="106"/>
      <c r="AQ84" s="108"/>
    </row>
    <row r="85" spans="1:45" ht="12" customHeight="1" x14ac:dyDescent="0.25">
      <c r="A85" s="338" t="s">
        <v>254</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9"/>
      <c r="AP85" s="109"/>
      <c r="AQ85" s="96"/>
    </row>
    <row r="86" spans="1:45" ht="27.75" customHeight="1" x14ac:dyDescent="0.25">
      <c r="A86" s="365" t="s">
        <v>253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6"/>
      <c r="AP86" s="106"/>
      <c r="AQ86" s="108"/>
    </row>
    <row r="87" spans="1:45" x14ac:dyDescent="0.25">
      <c r="A87" s="365" t="s">
        <v>252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6"/>
      <c r="AP87" s="106"/>
      <c r="AQ87" s="108"/>
    </row>
    <row r="88" spans="1:45" ht="14.25" customHeight="1" x14ac:dyDescent="0.25">
      <c r="A88" s="381" t="s">
        <v>251</v>
      </c>
      <c r="B88" s="382"/>
      <c r="C88" s="382"/>
      <c r="D88" s="38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4"/>
      <c r="AL88" s="385"/>
      <c r="AM88" s="386"/>
      <c r="AN88" s="387"/>
      <c r="AO88" s="106"/>
      <c r="AP88" s="106"/>
      <c r="AQ88" s="108"/>
    </row>
    <row r="89" spans="1:45" x14ac:dyDescent="0.25">
      <c r="A89" s="381" t="s">
        <v>250</v>
      </c>
      <c r="B89" s="382"/>
      <c r="C89" s="382"/>
      <c r="D89" s="38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4"/>
      <c r="AL89" s="385"/>
      <c r="AM89" s="386"/>
      <c r="AN89" s="387"/>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7"/>
      <c r="AL90" s="378"/>
      <c r="AM90" s="379"/>
      <c r="AN90" s="38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53" sqref="J53"/>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3" t="s">
        <v>503</v>
      </c>
      <c r="B9" s="399"/>
      <c r="C9" s="399"/>
      <c r="D9" s="399"/>
      <c r="E9" s="399"/>
      <c r="F9" s="399"/>
      <c r="G9" s="399"/>
      <c r="H9" s="399"/>
      <c r="I9" s="399"/>
      <c r="J9" s="399"/>
      <c r="K9" s="399"/>
      <c r="L9" s="399"/>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3" t="str">
        <f>'5. анализ эконом эфф'!A12:AR12</f>
        <v>M_TP1900.PS.0065</v>
      </c>
      <c r="B12" s="273"/>
      <c r="C12" s="273"/>
      <c r="D12" s="273"/>
      <c r="E12" s="273"/>
      <c r="F12" s="273"/>
      <c r="G12" s="273"/>
      <c r="H12" s="273"/>
      <c r="I12" s="273"/>
      <c r="J12" s="273"/>
      <c r="K12" s="273"/>
      <c r="L12" s="273"/>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s="199" customFormat="1" x14ac:dyDescent="0.25">
      <c r="A15" s="269" t="str">
        <f>+'5. анализ эконом эфф'!A15:AR15</f>
        <v>Реконструкция РП 110 кВ Хора (замена ТН-110 кВ - 7 шт.)</v>
      </c>
      <c r="B15" s="400"/>
      <c r="C15" s="400"/>
      <c r="D15" s="400"/>
      <c r="E15" s="400"/>
      <c r="F15" s="400"/>
      <c r="G15" s="400"/>
      <c r="H15" s="400"/>
      <c r="I15" s="400"/>
      <c r="J15" s="400"/>
      <c r="K15" s="400"/>
      <c r="L15" s="400"/>
    </row>
    <row r="16" spans="1:44" x14ac:dyDescent="0.25">
      <c r="A16" s="264" t="s">
        <v>7</v>
      </c>
      <c r="B16" s="264"/>
      <c r="C16" s="264"/>
      <c r="D16" s="264"/>
      <c r="E16" s="264"/>
      <c r="F16" s="264"/>
      <c r="G16" s="264"/>
      <c r="H16" s="264"/>
      <c r="I16" s="264"/>
      <c r="J16" s="264"/>
      <c r="K16" s="264"/>
      <c r="L16" s="264"/>
    </row>
    <row r="17" spans="1:12" ht="15.75" customHeight="1" x14ac:dyDescent="0.25">
      <c r="L17" s="185"/>
    </row>
    <row r="18" spans="1:12" x14ac:dyDescent="0.25">
      <c r="K18" s="74"/>
    </row>
    <row r="19" spans="1:12" ht="15.75" customHeight="1" x14ac:dyDescent="0.25">
      <c r="A19" s="398" t="s">
        <v>441</v>
      </c>
      <c r="B19" s="398"/>
      <c r="C19" s="398"/>
      <c r="D19" s="398"/>
      <c r="E19" s="398"/>
      <c r="F19" s="398"/>
      <c r="G19" s="398"/>
      <c r="H19" s="398"/>
      <c r="I19" s="398"/>
      <c r="J19" s="398"/>
      <c r="K19" s="398"/>
      <c r="L19" s="398"/>
    </row>
    <row r="20" spans="1:12" x14ac:dyDescent="0.25">
      <c r="A20" s="231"/>
      <c r="B20" s="187"/>
      <c r="C20" s="73"/>
      <c r="D20" s="73"/>
      <c r="E20" s="73"/>
      <c r="F20" s="73"/>
      <c r="G20" s="73"/>
      <c r="H20" s="73"/>
      <c r="I20" s="73"/>
      <c r="J20" s="73"/>
      <c r="K20" s="73"/>
      <c r="L20" s="73"/>
    </row>
    <row r="21" spans="1:12" ht="28.5" customHeight="1" x14ac:dyDescent="0.25">
      <c r="A21" s="392" t="s">
        <v>215</v>
      </c>
      <c r="B21" s="392" t="s">
        <v>214</v>
      </c>
      <c r="C21" s="393" t="s">
        <v>377</v>
      </c>
      <c r="D21" s="393"/>
      <c r="E21" s="393"/>
      <c r="F21" s="393"/>
      <c r="G21" s="393"/>
      <c r="H21" s="393"/>
      <c r="I21" s="394" t="s">
        <v>213</v>
      </c>
      <c r="J21" s="395" t="s">
        <v>379</v>
      </c>
      <c r="K21" s="392" t="s">
        <v>212</v>
      </c>
      <c r="L21" s="388" t="s">
        <v>378</v>
      </c>
    </row>
    <row r="22" spans="1:12" ht="58.5" customHeight="1" x14ac:dyDescent="0.25">
      <c r="A22" s="392"/>
      <c r="B22" s="392"/>
      <c r="C22" s="389" t="s">
        <v>3</v>
      </c>
      <c r="D22" s="389"/>
      <c r="E22" s="157"/>
      <c r="F22" s="158"/>
      <c r="G22" s="390" t="s">
        <v>2</v>
      </c>
      <c r="H22" s="391"/>
      <c r="I22" s="394"/>
      <c r="J22" s="396"/>
      <c r="K22" s="392"/>
      <c r="L22" s="388"/>
    </row>
    <row r="23" spans="1:12" ht="47.25" x14ac:dyDescent="0.25">
      <c r="A23" s="392"/>
      <c r="B23" s="392"/>
      <c r="C23" s="72" t="s">
        <v>211</v>
      </c>
      <c r="D23" s="72" t="s">
        <v>210</v>
      </c>
      <c r="E23" s="72" t="s">
        <v>211</v>
      </c>
      <c r="F23" s="72" t="s">
        <v>210</v>
      </c>
      <c r="G23" s="72" t="s">
        <v>211</v>
      </c>
      <c r="H23" s="72" t="s">
        <v>210</v>
      </c>
      <c r="I23" s="394"/>
      <c r="J23" s="397"/>
      <c r="K23" s="392"/>
      <c r="L23" s="388"/>
    </row>
    <row r="24" spans="1:12" x14ac:dyDescent="0.25">
      <c r="A24" s="230">
        <v>1</v>
      </c>
      <c r="B24" s="186">
        <v>2</v>
      </c>
      <c r="C24" s="214">
        <v>3</v>
      </c>
      <c r="D24" s="214">
        <v>4</v>
      </c>
      <c r="E24" s="72">
        <v>5</v>
      </c>
      <c r="F24" s="72">
        <v>6</v>
      </c>
      <c r="G24" s="72">
        <v>5</v>
      </c>
      <c r="H24" s="72">
        <v>6</v>
      </c>
      <c r="I24" s="72">
        <v>7</v>
      </c>
      <c r="J24" s="72">
        <v>8</v>
      </c>
      <c r="K24" s="72">
        <v>9</v>
      </c>
      <c r="L24" s="72">
        <v>10</v>
      </c>
    </row>
    <row r="25" spans="1:12" ht="15.75" customHeight="1" x14ac:dyDescent="0.25">
      <c r="A25" s="66">
        <v>1</v>
      </c>
      <c r="B25" s="67" t="s">
        <v>209</v>
      </c>
      <c r="C25" s="215"/>
      <c r="D25" s="216"/>
      <c r="E25" s="70"/>
      <c r="F25" s="70"/>
      <c r="G25" s="70"/>
      <c r="H25" s="70"/>
      <c r="I25" s="70"/>
      <c r="J25" s="70"/>
      <c r="K25" s="63"/>
      <c r="L25" s="76"/>
    </row>
    <row r="26" spans="1:12" ht="21.75" customHeight="1" x14ac:dyDescent="0.25">
      <c r="A26" s="66" t="s">
        <v>208</v>
      </c>
      <c r="B26" s="71" t="s">
        <v>384</v>
      </c>
      <c r="C26" s="184" t="s">
        <v>477</v>
      </c>
      <c r="D26" s="184"/>
      <c r="E26" s="64" t="s">
        <v>477</v>
      </c>
      <c r="F26" s="64" t="s">
        <v>477</v>
      </c>
      <c r="G26" s="220" t="s">
        <v>560</v>
      </c>
      <c r="H26" s="220" t="s">
        <v>560</v>
      </c>
      <c r="I26" s="70"/>
      <c r="J26" s="70"/>
      <c r="K26" s="63"/>
      <c r="L26" s="63"/>
    </row>
    <row r="27" spans="1:12" s="61" customFormat="1" ht="39" customHeight="1" x14ac:dyDescent="0.25">
      <c r="A27" s="66" t="s">
        <v>207</v>
      </c>
      <c r="B27" s="71" t="s">
        <v>386</v>
      </c>
      <c r="C27" s="184" t="s">
        <v>477</v>
      </c>
      <c r="D27" s="184"/>
      <c r="E27" s="64" t="s">
        <v>477</v>
      </c>
      <c r="F27" s="64" t="s">
        <v>477</v>
      </c>
      <c r="G27" s="220" t="s">
        <v>560</v>
      </c>
      <c r="H27" s="220" t="s">
        <v>560</v>
      </c>
      <c r="I27" s="70"/>
      <c r="J27" s="70"/>
      <c r="K27" s="63"/>
      <c r="L27" s="63"/>
    </row>
    <row r="28" spans="1:12" s="61" customFormat="1" ht="70.5" customHeight="1" x14ac:dyDescent="0.25">
      <c r="A28" s="66" t="s">
        <v>385</v>
      </c>
      <c r="B28" s="71" t="s">
        <v>390</v>
      </c>
      <c r="C28" s="184" t="s">
        <v>477</v>
      </c>
      <c r="D28" s="184"/>
      <c r="E28" s="64" t="s">
        <v>477</v>
      </c>
      <c r="F28" s="64" t="s">
        <v>477</v>
      </c>
      <c r="G28" s="220" t="s">
        <v>560</v>
      </c>
      <c r="H28" s="220" t="s">
        <v>560</v>
      </c>
      <c r="I28" s="70"/>
      <c r="J28" s="70"/>
      <c r="K28" s="63"/>
      <c r="L28" s="63"/>
    </row>
    <row r="29" spans="1:12" s="61" customFormat="1" ht="54" customHeight="1" x14ac:dyDescent="0.25">
      <c r="A29" s="66" t="s">
        <v>206</v>
      </c>
      <c r="B29" s="71" t="s">
        <v>389</v>
      </c>
      <c r="C29" s="184" t="s">
        <v>477</v>
      </c>
      <c r="D29" s="184"/>
      <c r="E29" s="64" t="s">
        <v>477</v>
      </c>
      <c r="F29" s="64" t="s">
        <v>477</v>
      </c>
      <c r="G29" s="220" t="s">
        <v>560</v>
      </c>
      <c r="H29" s="220" t="s">
        <v>560</v>
      </c>
      <c r="I29" s="70"/>
      <c r="J29" s="70"/>
      <c r="K29" s="63"/>
      <c r="L29" s="63"/>
    </row>
    <row r="30" spans="1:12" s="61" customFormat="1" ht="42" customHeight="1" x14ac:dyDescent="0.25">
      <c r="A30" s="66" t="s">
        <v>205</v>
      </c>
      <c r="B30" s="71" t="s">
        <v>391</v>
      </c>
      <c r="C30" s="184" t="s">
        <v>477</v>
      </c>
      <c r="D30" s="184"/>
      <c r="E30" s="64" t="s">
        <v>477</v>
      </c>
      <c r="F30" s="64" t="s">
        <v>477</v>
      </c>
      <c r="G30" s="220" t="s">
        <v>560</v>
      </c>
      <c r="H30" s="220" t="s">
        <v>560</v>
      </c>
      <c r="I30" s="70"/>
      <c r="J30" s="70"/>
      <c r="K30" s="63"/>
      <c r="L30" s="63"/>
    </row>
    <row r="31" spans="1:12" s="61" customFormat="1" ht="37.5" customHeight="1" x14ac:dyDescent="0.25">
      <c r="A31" s="66" t="s">
        <v>204</v>
      </c>
      <c r="B31" s="65" t="s">
        <v>387</v>
      </c>
      <c r="C31" s="233">
        <v>45302</v>
      </c>
      <c r="D31" s="233">
        <v>45397</v>
      </c>
      <c r="E31" s="64" t="s">
        <v>477</v>
      </c>
      <c r="F31" s="64" t="s">
        <v>477</v>
      </c>
      <c r="G31" s="233" t="s">
        <v>560</v>
      </c>
      <c r="H31" s="233" t="s">
        <v>560</v>
      </c>
      <c r="I31" s="70"/>
      <c r="J31" s="70"/>
      <c r="K31" s="63"/>
      <c r="L31" s="63"/>
    </row>
    <row r="32" spans="1:12" s="61" customFormat="1" ht="47.25" x14ac:dyDescent="0.25">
      <c r="A32" s="66" t="s">
        <v>202</v>
      </c>
      <c r="B32" s="65" t="s">
        <v>392</v>
      </c>
      <c r="C32" s="233">
        <v>45489</v>
      </c>
      <c r="D32" s="233">
        <v>45519</v>
      </c>
      <c r="E32" s="64" t="s">
        <v>477</v>
      </c>
      <c r="F32" s="64" t="s">
        <v>477</v>
      </c>
      <c r="G32" s="233" t="s">
        <v>560</v>
      </c>
      <c r="H32" s="233" t="s">
        <v>560</v>
      </c>
      <c r="I32" s="70"/>
      <c r="J32" s="70"/>
      <c r="K32" s="63"/>
      <c r="L32" s="63"/>
    </row>
    <row r="33" spans="1:12" s="61" customFormat="1" ht="37.5" customHeight="1" x14ac:dyDescent="0.25">
      <c r="A33" s="66" t="s">
        <v>402</v>
      </c>
      <c r="B33" s="65" t="s">
        <v>318</v>
      </c>
      <c r="C33" s="184" t="s">
        <v>477</v>
      </c>
      <c r="D33" s="226"/>
      <c r="E33" s="64" t="s">
        <v>477</v>
      </c>
      <c r="F33" s="64" t="s">
        <v>477</v>
      </c>
      <c r="G33" s="220" t="s">
        <v>560</v>
      </c>
      <c r="H33" s="220" t="s">
        <v>560</v>
      </c>
      <c r="I33" s="70"/>
      <c r="J33" s="70"/>
      <c r="K33" s="63"/>
      <c r="L33" s="63"/>
    </row>
    <row r="34" spans="1:12" s="61" customFormat="1" ht="47.25" customHeight="1" x14ac:dyDescent="0.25">
      <c r="A34" s="66" t="s">
        <v>403</v>
      </c>
      <c r="B34" s="65" t="s">
        <v>396</v>
      </c>
      <c r="C34" s="184" t="s">
        <v>477</v>
      </c>
      <c r="D34" s="184"/>
      <c r="E34" s="64" t="s">
        <v>477</v>
      </c>
      <c r="F34" s="64" t="s">
        <v>477</v>
      </c>
      <c r="G34" s="220" t="s">
        <v>560</v>
      </c>
      <c r="H34" s="220" t="s">
        <v>560</v>
      </c>
      <c r="I34" s="69"/>
      <c r="J34" s="69"/>
      <c r="K34" s="69"/>
      <c r="L34" s="63"/>
    </row>
    <row r="35" spans="1:12" s="61" customFormat="1" ht="49.5" customHeight="1" x14ac:dyDescent="0.25">
      <c r="A35" s="66" t="s">
        <v>404</v>
      </c>
      <c r="B35" s="65" t="s">
        <v>203</v>
      </c>
      <c r="C35" s="233">
        <v>45520</v>
      </c>
      <c r="D35" s="233">
        <v>45550</v>
      </c>
      <c r="E35" s="64" t="s">
        <v>477</v>
      </c>
      <c r="F35" s="64" t="s">
        <v>477</v>
      </c>
      <c r="G35" s="233" t="s">
        <v>560</v>
      </c>
      <c r="H35" s="233" t="s">
        <v>560</v>
      </c>
      <c r="I35" s="69"/>
      <c r="J35" s="69"/>
      <c r="K35" s="69"/>
      <c r="L35" s="63"/>
    </row>
    <row r="36" spans="1:12" ht="37.5" customHeight="1" x14ac:dyDescent="0.25">
      <c r="A36" s="66" t="s">
        <v>405</v>
      </c>
      <c r="B36" s="65" t="s">
        <v>388</v>
      </c>
      <c r="C36" s="184" t="s">
        <v>477</v>
      </c>
      <c r="D36" s="184"/>
      <c r="E36" s="64" t="s">
        <v>477</v>
      </c>
      <c r="F36" s="64" t="s">
        <v>477</v>
      </c>
      <c r="G36" s="184" t="s">
        <v>477</v>
      </c>
      <c r="H36" s="184"/>
      <c r="I36" s="68"/>
      <c r="J36" s="68"/>
      <c r="K36" s="63"/>
      <c r="L36" s="63"/>
    </row>
    <row r="37" spans="1:12" ht="47.25" x14ac:dyDescent="0.25">
      <c r="A37" s="66" t="s">
        <v>406</v>
      </c>
      <c r="B37" s="65" t="s">
        <v>201</v>
      </c>
      <c r="C37" s="233">
        <v>45398</v>
      </c>
      <c r="D37" s="233">
        <v>45565</v>
      </c>
      <c r="E37" s="64" t="s">
        <v>477</v>
      </c>
      <c r="F37" s="64" t="s">
        <v>477</v>
      </c>
      <c r="G37" s="233" t="s">
        <v>560</v>
      </c>
      <c r="H37" s="233" t="s">
        <v>560</v>
      </c>
      <c r="I37" s="68"/>
      <c r="J37" s="68"/>
      <c r="K37" s="63"/>
      <c r="L37" s="63"/>
    </row>
    <row r="38" spans="1:12" x14ac:dyDescent="0.25">
      <c r="A38" s="66" t="s">
        <v>511</v>
      </c>
      <c r="B38" s="67" t="s">
        <v>200</v>
      </c>
      <c r="C38" s="217"/>
      <c r="D38" s="218"/>
      <c r="E38" s="63"/>
      <c r="F38" s="63"/>
      <c r="G38" s="217"/>
      <c r="H38" s="218"/>
      <c r="I38" s="63"/>
      <c r="J38" s="63"/>
      <c r="K38" s="63"/>
      <c r="L38" s="63"/>
    </row>
    <row r="39" spans="1:12" ht="69" customHeight="1" x14ac:dyDescent="0.25">
      <c r="A39" s="66">
        <v>2</v>
      </c>
      <c r="B39" s="65" t="s">
        <v>393</v>
      </c>
      <c r="C39" s="233">
        <v>45546</v>
      </c>
      <c r="D39" s="233">
        <v>45606</v>
      </c>
      <c r="E39" s="63"/>
      <c r="F39" s="63"/>
      <c r="G39" s="233" t="s">
        <v>560</v>
      </c>
      <c r="H39" s="233" t="s">
        <v>560</v>
      </c>
      <c r="I39" s="63"/>
      <c r="J39" s="63"/>
      <c r="K39" s="63"/>
      <c r="L39" s="63"/>
    </row>
    <row r="40" spans="1:12" ht="33.75" customHeight="1" x14ac:dyDescent="0.25">
      <c r="A40" s="66" t="s">
        <v>199</v>
      </c>
      <c r="B40" s="65" t="s">
        <v>395</v>
      </c>
      <c r="C40" s="233">
        <v>45607</v>
      </c>
      <c r="D40" s="233">
        <v>45787</v>
      </c>
      <c r="E40" s="63"/>
      <c r="F40" s="63"/>
      <c r="G40" s="233" t="s">
        <v>560</v>
      </c>
      <c r="H40" s="233" t="s">
        <v>560</v>
      </c>
      <c r="I40" s="63"/>
      <c r="J40" s="63"/>
      <c r="K40" s="63"/>
      <c r="L40" s="63"/>
    </row>
    <row r="41" spans="1:12" ht="51.75" customHeight="1" x14ac:dyDescent="0.25">
      <c r="A41" s="66" t="s">
        <v>198</v>
      </c>
      <c r="B41" s="67" t="s">
        <v>470</v>
      </c>
      <c r="C41" s="219"/>
      <c r="D41" s="218"/>
      <c r="E41" s="63"/>
      <c r="F41" s="63"/>
      <c r="G41" s="219"/>
      <c r="H41" s="218"/>
      <c r="I41" s="63"/>
      <c r="J41" s="63"/>
      <c r="K41" s="63"/>
      <c r="L41" s="63"/>
    </row>
    <row r="42" spans="1:12" ht="41.25" customHeight="1" x14ac:dyDescent="0.25">
      <c r="A42" s="66">
        <v>3</v>
      </c>
      <c r="B42" s="65" t="s">
        <v>394</v>
      </c>
      <c r="C42" s="220">
        <v>45727</v>
      </c>
      <c r="D42" s="220">
        <v>45757</v>
      </c>
      <c r="E42" s="63"/>
      <c r="F42" s="63"/>
      <c r="G42" s="220" t="s">
        <v>560</v>
      </c>
      <c r="H42" s="220" t="s">
        <v>560</v>
      </c>
      <c r="I42" s="63"/>
      <c r="J42" s="63"/>
      <c r="K42" s="63"/>
      <c r="L42" s="63"/>
    </row>
    <row r="43" spans="1:12" ht="34.5" customHeight="1" x14ac:dyDescent="0.25">
      <c r="A43" s="66" t="s">
        <v>197</v>
      </c>
      <c r="B43" s="65" t="s">
        <v>195</v>
      </c>
      <c r="C43" s="220">
        <v>45736</v>
      </c>
      <c r="D43" s="220">
        <v>45797</v>
      </c>
      <c r="E43" s="63"/>
      <c r="F43" s="63"/>
      <c r="G43" s="220" t="s">
        <v>560</v>
      </c>
      <c r="H43" s="220" t="s">
        <v>560</v>
      </c>
      <c r="I43" s="63"/>
      <c r="J43" s="63"/>
      <c r="K43" s="63"/>
      <c r="L43" s="63"/>
    </row>
    <row r="44" spans="1:12" ht="35.25" customHeight="1" x14ac:dyDescent="0.25">
      <c r="A44" s="66" t="s">
        <v>196</v>
      </c>
      <c r="B44" s="65" t="s">
        <v>193</v>
      </c>
      <c r="C44" s="220">
        <v>45758</v>
      </c>
      <c r="D44" s="220">
        <v>45930</v>
      </c>
      <c r="E44" s="63"/>
      <c r="F44" s="63"/>
      <c r="G44" s="220" t="s">
        <v>560</v>
      </c>
      <c r="H44" s="220" t="s">
        <v>560</v>
      </c>
      <c r="I44" s="63"/>
      <c r="J44" s="63"/>
      <c r="K44" s="63"/>
      <c r="L44" s="63"/>
    </row>
    <row r="45" spans="1:12" ht="81.75" customHeight="1" x14ac:dyDescent="0.25">
      <c r="A45" s="66" t="s">
        <v>194</v>
      </c>
      <c r="B45" s="65" t="s">
        <v>398</v>
      </c>
      <c r="C45" s="184" t="s">
        <v>477</v>
      </c>
      <c r="D45" s="184"/>
      <c r="E45" s="64" t="s">
        <v>477</v>
      </c>
      <c r="F45" s="64" t="s">
        <v>477</v>
      </c>
      <c r="G45" s="220" t="s">
        <v>560</v>
      </c>
      <c r="H45" s="220" t="s">
        <v>560</v>
      </c>
      <c r="I45" s="63"/>
      <c r="J45" s="63"/>
      <c r="K45" s="63"/>
      <c r="L45" s="63"/>
    </row>
    <row r="46" spans="1:12" ht="167.25" customHeight="1" x14ac:dyDescent="0.25">
      <c r="A46" s="66" t="s">
        <v>192</v>
      </c>
      <c r="B46" s="65" t="s">
        <v>397</v>
      </c>
      <c r="C46" s="184" t="s">
        <v>477</v>
      </c>
      <c r="D46" s="184"/>
      <c r="E46" s="64" t="s">
        <v>477</v>
      </c>
      <c r="F46" s="64" t="s">
        <v>477</v>
      </c>
      <c r="G46" s="220" t="s">
        <v>560</v>
      </c>
      <c r="H46" s="220" t="s">
        <v>560</v>
      </c>
      <c r="I46" s="63"/>
      <c r="J46" s="63"/>
      <c r="K46" s="63"/>
      <c r="L46" s="63"/>
    </row>
    <row r="47" spans="1:12" ht="30.75" customHeight="1" x14ac:dyDescent="0.25">
      <c r="A47" s="66" t="s">
        <v>190</v>
      </c>
      <c r="B47" s="65" t="s">
        <v>191</v>
      </c>
      <c r="C47" s="220">
        <v>45931</v>
      </c>
      <c r="D47" s="220">
        <v>45961</v>
      </c>
      <c r="E47" s="63"/>
      <c r="F47" s="63"/>
      <c r="G47" s="220" t="s">
        <v>560</v>
      </c>
      <c r="H47" s="220" t="s">
        <v>560</v>
      </c>
      <c r="I47" s="63"/>
      <c r="J47" s="63"/>
      <c r="K47" s="63"/>
      <c r="L47" s="63"/>
    </row>
    <row r="48" spans="1:12" ht="37.5" customHeight="1" x14ac:dyDescent="0.25">
      <c r="A48" s="66" t="s">
        <v>512</v>
      </c>
      <c r="B48" s="67" t="s">
        <v>189</v>
      </c>
      <c r="C48" s="219"/>
      <c r="D48" s="218"/>
      <c r="E48" s="63"/>
      <c r="F48" s="63"/>
      <c r="G48" s="219"/>
      <c r="H48" s="218"/>
      <c r="I48" s="63"/>
      <c r="J48" s="63"/>
      <c r="K48" s="63"/>
      <c r="L48" s="63"/>
    </row>
    <row r="49" spans="1:12" ht="35.25" customHeight="1" x14ac:dyDescent="0.25">
      <c r="A49" s="66">
        <v>4</v>
      </c>
      <c r="B49" s="65" t="s">
        <v>187</v>
      </c>
      <c r="C49" s="220">
        <v>45962</v>
      </c>
      <c r="D49" s="220">
        <v>45971</v>
      </c>
      <c r="E49" s="63"/>
      <c r="F49" s="63"/>
      <c r="G49" s="220" t="s">
        <v>560</v>
      </c>
      <c r="H49" s="220" t="s">
        <v>560</v>
      </c>
      <c r="I49" s="63"/>
      <c r="J49" s="63"/>
      <c r="K49" s="63"/>
      <c r="L49" s="63"/>
    </row>
    <row r="50" spans="1:12" ht="86.25" customHeight="1" x14ac:dyDescent="0.25">
      <c r="A50" s="66" t="s">
        <v>188</v>
      </c>
      <c r="B50" s="65" t="s">
        <v>563</v>
      </c>
      <c r="C50" s="227">
        <v>45972</v>
      </c>
      <c r="D50" s="227">
        <v>45986</v>
      </c>
      <c r="E50" s="63"/>
      <c r="F50" s="63"/>
      <c r="G50" s="227" t="s">
        <v>560</v>
      </c>
      <c r="H50" s="227" t="s">
        <v>560</v>
      </c>
      <c r="I50" s="63"/>
      <c r="J50" s="63"/>
      <c r="K50" s="63"/>
      <c r="L50" s="63"/>
    </row>
    <row r="51" spans="1:12" ht="67.5" customHeight="1" x14ac:dyDescent="0.25">
      <c r="A51" s="66" t="s">
        <v>186</v>
      </c>
      <c r="B51" s="65" t="s">
        <v>399</v>
      </c>
      <c r="C51" s="184" t="s">
        <v>477</v>
      </c>
      <c r="D51" s="184"/>
      <c r="E51" s="64" t="s">
        <v>477</v>
      </c>
      <c r="F51" s="64" t="s">
        <v>477</v>
      </c>
      <c r="G51" s="220" t="s">
        <v>560</v>
      </c>
      <c r="H51" s="220" t="s">
        <v>560</v>
      </c>
      <c r="I51" s="63"/>
      <c r="J51" s="63"/>
      <c r="K51" s="63"/>
      <c r="L51" s="63"/>
    </row>
    <row r="52" spans="1:12" ht="71.25" customHeight="1" x14ac:dyDescent="0.25">
      <c r="A52" s="66" t="s">
        <v>184</v>
      </c>
      <c r="B52" s="65" t="s">
        <v>185</v>
      </c>
      <c r="C52" s="184" t="s">
        <v>477</v>
      </c>
      <c r="D52" s="184"/>
      <c r="E52" s="64" t="s">
        <v>477</v>
      </c>
      <c r="F52" s="64" t="s">
        <v>477</v>
      </c>
      <c r="G52" s="220" t="s">
        <v>560</v>
      </c>
      <c r="H52" s="220" t="s">
        <v>560</v>
      </c>
      <c r="I52" s="63"/>
      <c r="J52" s="63"/>
      <c r="K52" s="63"/>
      <c r="L52" s="63"/>
    </row>
    <row r="53" spans="1:12" ht="48" customHeight="1" x14ac:dyDescent="0.25">
      <c r="A53" s="66" t="s">
        <v>182</v>
      </c>
      <c r="B53" s="166" t="s">
        <v>400</v>
      </c>
      <c r="C53" s="220">
        <v>45977</v>
      </c>
      <c r="D53" s="220">
        <v>46006</v>
      </c>
      <c r="E53" s="184" t="s">
        <v>480</v>
      </c>
      <c r="F53" s="184" t="s">
        <v>481</v>
      </c>
      <c r="G53" s="220" t="s">
        <v>560</v>
      </c>
      <c r="H53" s="220" t="s">
        <v>560</v>
      </c>
      <c r="I53" s="63"/>
      <c r="J53" s="63"/>
      <c r="K53" s="63"/>
      <c r="L53" s="63"/>
    </row>
    <row r="54" spans="1:12" ht="46.5" customHeight="1" x14ac:dyDescent="0.25">
      <c r="A54" s="66" t="s">
        <v>401</v>
      </c>
      <c r="B54" s="65" t="s">
        <v>183</v>
      </c>
      <c r="C54" s="184" t="s">
        <v>477</v>
      </c>
      <c r="D54" s="184"/>
      <c r="E54" s="64" t="s">
        <v>477</v>
      </c>
      <c r="F54" s="64" t="s">
        <v>477</v>
      </c>
      <c r="G54" s="220" t="s">
        <v>560</v>
      </c>
      <c r="H54" s="220" t="s">
        <v>560</v>
      </c>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0"/>
      <c r="B1" s="60"/>
      <c r="C1" s="60"/>
      <c r="D1" s="60"/>
      <c r="E1" s="60"/>
      <c r="F1" s="60"/>
      <c r="L1" s="60"/>
      <c r="M1" s="60"/>
      <c r="AC1" s="42"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3" t="s">
        <v>557</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0"/>
      <c r="B5" s="60"/>
      <c r="C5" s="60"/>
      <c r="D5" s="60"/>
      <c r="E5" s="60"/>
      <c r="F5" s="60"/>
      <c r="L5" s="60"/>
      <c r="M5" s="60"/>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9"/>
      <c r="B7" s="169"/>
      <c r="C7" s="169"/>
      <c r="D7" s="169"/>
      <c r="E7" s="169"/>
      <c r="F7" s="169"/>
      <c r="G7" s="169"/>
      <c r="H7" s="169"/>
      <c r="I7" s="169"/>
      <c r="J7" s="239"/>
      <c r="K7" s="239"/>
      <c r="L7" s="239"/>
      <c r="M7" s="239"/>
      <c r="N7" s="239"/>
      <c r="O7" s="239"/>
      <c r="P7" s="239"/>
      <c r="Q7" s="239"/>
      <c r="R7" s="239"/>
      <c r="S7" s="239"/>
      <c r="T7" s="239"/>
      <c r="U7" s="239"/>
      <c r="V7" s="239"/>
      <c r="W7" s="239"/>
      <c r="X7" s="239"/>
      <c r="Y7" s="239"/>
      <c r="Z7" s="239"/>
      <c r="AA7" s="239"/>
      <c r="AB7" s="239"/>
      <c r="AC7" s="239"/>
    </row>
    <row r="8" spans="1:29" x14ac:dyDescent="0.25">
      <c r="A8" s="273" t="s">
        <v>503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9"/>
      <c r="B10" s="169"/>
      <c r="C10" s="169"/>
      <c r="D10" s="169"/>
      <c r="E10" s="169"/>
      <c r="F10" s="169"/>
      <c r="G10" s="169"/>
      <c r="H10" s="169"/>
      <c r="I10" s="16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99" t="str">
        <f>'6.1. Паспорт сетевой график'!A12:L12</f>
        <v>M_TP1900.PS.0065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99" t="str">
        <f>'6.1. Паспорт сетевой график'!A15:L15</f>
        <v>Реконструкция РП 110 кВ Хора (замена ТН-110 кВ - 7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8" t="s">
        <v>442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0"/>
      <c r="B19" s="60"/>
      <c r="C19" s="60"/>
      <c r="D19" s="60"/>
      <c r="E19" s="241"/>
      <c r="F19" s="241"/>
      <c r="G19" s="241"/>
      <c r="L19" s="60"/>
      <c r="M19" s="60"/>
      <c r="N19" s="60"/>
      <c r="O19" s="60"/>
      <c r="P19" s="60"/>
      <c r="Q19" s="60"/>
      <c r="R19" s="60"/>
      <c r="S19" s="60"/>
      <c r="T19" s="60"/>
      <c r="U19" s="60"/>
      <c r="V19" s="60"/>
      <c r="W19" s="60"/>
      <c r="X19" s="60"/>
      <c r="Y19" s="60"/>
      <c r="Z19" s="60"/>
      <c r="AA19" s="60"/>
      <c r="AB19" s="60"/>
    </row>
    <row r="20" spans="1:32" ht="33" customHeight="1" x14ac:dyDescent="0.25">
      <c r="A20" s="409" t="s">
        <v>181</v>
      </c>
      <c r="B20" s="409" t="s">
        <v>180</v>
      </c>
      <c r="C20" s="392" t="s">
        <v>179</v>
      </c>
      <c r="D20" s="392"/>
      <c r="E20" s="411" t="s">
        <v>178</v>
      </c>
      <c r="F20" s="411"/>
      <c r="G20" s="409" t="s">
        <v>558</v>
      </c>
      <c r="H20" s="401" t="s">
        <v>500</v>
      </c>
      <c r="I20" s="402"/>
      <c r="J20" s="402"/>
      <c r="K20" s="402"/>
      <c r="L20" s="401" t="s">
        <v>501</v>
      </c>
      <c r="M20" s="402"/>
      <c r="N20" s="402"/>
      <c r="O20" s="402"/>
      <c r="P20" s="401" t="s">
        <v>499</v>
      </c>
      <c r="Q20" s="402"/>
      <c r="R20" s="402"/>
      <c r="S20" s="402"/>
      <c r="T20" s="401" t="s">
        <v>498</v>
      </c>
      <c r="U20" s="402"/>
      <c r="V20" s="402"/>
      <c r="W20" s="402"/>
      <c r="X20" s="401" t="s">
        <v>497</v>
      </c>
      <c r="Y20" s="402"/>
      <c r="Z20" s="402"/>
      <c r="AA20" s="402"/>
      <c r="AB20" s="403" t="s">
        <v>177</v>
      </c>
      <c r="AC20" s="404"/>
      <c r="AD20" s="242"/>
      <c r="AE20" s="242"/>
      <c r="AF20" s="242"/>
    </row>
    <row r="21" spans="1:32" ht="99.75" customHeight="1" x14ac:dyDescent="0.25">
      <c r="A21" s="410"/>
      <c r="B21" s="410"/>
      <c r="C21" s="392"/>
      <c r="D21" s="392"/>
      <c r="E21" s="411"/>
      <c r="F21" s="411"/>
      <c r="G21" s="410"/>
      <c r="H21" s="392" t="s">
        <v>3</v>
      </c>
      <c r="I21" s="392"/>
      <c r="J21" s="392" t="s">
        <v>175</v>
      </c>
      <c r="K21" s="392"/>
      <c r="L21" s="392" t="s">
        <v>3</v>
      </c>
      <c r="M21" s="392"/>
      <c r="N21" s="392" t="s">
        <v>175</v>
      </c>
      <c r="O21" s="392"/>
      <c r="P21" s="392" t="s">
        <v>3</v>
      </c>
      <c r="Q21" s="392"/>
      <c r="R21" s="392" t="s">
        <v>175</v>
      </c>
      <c r="S21" s="392"/>
      <c r="T21" s="392" t="s">
        <v>3</v>
      </c>
      <c r="U21" s="392"/>
      <c r="V21" s="392" t="s">
        <v>175</v>
      </c>
      <c r="W21" s="392"/>
      <c r="X21" s="392" t="s">
        <v>3</v>
      </c>
      <c r="Y21" s="392"/>
      <c r="Z21" s="392" t="s">
        <v>175</v>
      </c>
      <c r="AA21" s="392"/>
      <c r="AB21" s="405"/>
      <c r="AC21" s="406"/>
    </row>
    <row r="22" spans="1:32" ht="89.25" customHeight="1" x14ac:dyDescent="0.25">
      <c r="A22" s="389"/>
      <c r="B22" s="389"/>
      <c r="C22" s="243" t="s">
        <v>3</v>
      </c>
      <c r="D22" s="243" t="s">
        <v>175</v>
      </c>
      <c r="E22" s="244" t="s">
        <v>508</v>
      </c>
      <c r="F22" s="244" t="s">
        <v>559</v>
      </c>
      <c r="G22" s="389"/>
      <c r="H22" s="245" t="s">
        <v>424</v>
      </c>
      <c r="I22" s="245" t="s">
        <v>425</v>
      </c>
      <c r="J22" s="245" t="s">
        <v>424</v>
      </c>
      <c r="K22" s="245" t="s">
        <v>425</v>
      </c>
      <c r="L22" s="245" t="s">
        <v>424</v>
      </c>
      <c r="M22" s="245" t="s">
        <v>425</v>
      </c>
      <c r="N22" s="245" t="s">
        <v>424</v>
      </c>
      <c r="O22" s="245" t="s">
        <v>425</v>
      </c>
      <c r="P22" s="245" t="s">
        <v>424</v>
      </c>
      <c r="Q22" s="245" t="s">
        <v>425</v>
      </c>
      <c r="R22" s="245" t="s">
        <v>424</v>
      </c>
      <c r="S22" s="245" t="s">
        <v>425</v>
      </c>
      <c r="T22" s="245" t="s">
        <v>424</v>
      </c>
      <c r="U22" s="245" t="s">
        <v>425</v>
      </c>
      <c r="V22" s="245" t="s">
        <v>424</v>
      </c>
      <c r="W22" s="245" t="s">
        <v>425</v>
      </c>
      <c r="X22" s="245" t="s">
        <v>424</v>
      </c>
      <c r="Y22" s="245" t="s">
        <v>425</v>
      </c>
      <c r="Z22" s="245" t="s">
        <v>424</v>
      </c>
      <c r="AA22" s="245" t="s">
        <v>425</v>
      </c>
      <c r="AB22" s="243" t="s">
        <v>176</v>
      </c>
      <c r="AC22" s="243" t="s">
        <v>175</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47.25" customHeight="1" x14ac:dyDescent="0.25">
      <c r="A24" s="246">
        <v>1</v>
      </c>
      <c r="B24" s="247" t="s">
        <v>174</v>
      </c>
      <c r="C24" s="236">
        <v>8.3688696</v>
      </c>
      <c r="D24" s="248">
        <v>0</v>
      </c>
      <c r="E24" s="236">
        <v>0</v>
      </c>
      <c r="F24" s="248">
        <v>0</v>
      </c>
      <c r="G24" s="248">
        <v>0</v>
      </c>
      <c r="H24" s="248">
        <v>0</v>
      </c>
      <c r="I24" s="248"/>
      <c r="J24" s="248">
        <v>0</v>
      </c>
      <c r="K24" s="248"/>
      <c r="L24" s="236">
        <v>0.42350399999999999</v>
      </c>
      <c r="M24" s="236"/>
      <c r="N24" s="236">
        <v>0</v>
      </c>
      <c r="O24" s="236"/>
      <c r="P24" s="236">
        <v>7.9453655999999988</v>
      </c>
      <c r="Q24" s="236"/>
      <c r="R24" s="236">
        <v>0</v>
      </c>
      <c r="S24" s="236"/>
      <c r="T24" s="248">
        <v>0</v>
      </c>
      <c r="U24" s="248"/>
      <c r="V24" s="248">
        <v>0</v>
      </c>
      <c r="W24" s="248"/>
      <c r="X24" s="248">
        <v>0</v>
      </c>
      <c r="Y24" s="248"/>
      <c r="Z24" s="248">
        <v>0</v>
      </c>
      <c r="AA24" s="248"/>
      <c r="AB24" s="236">
        <v>8.3688695999999982</v>
      </c>
      <c r="AC24" s="248">
        <v>0</v>
      </c>
    </row>
    <row r="25" spans="1:32" s="249" customFormat="1" ht="24" customHeight="1" x14ac:dyDescent="0.25">
      <c r="A25" s="250" t="s">
        <v>173</v>
      </c>
      <c r="B25" s="251" t="s">
        <v>172</v>
      </c>
      <c r="C25" s="236"/>
      <c r="D25" s="248"/>
      <c r="E25" s="236"/>
      <c r="F25" s="248"/>
      <c r="G25" s="248">
        <v>0</v>
      </c>
      <c r="H25" s="248">
        <v>0</v>
      </c>
      <c r="I25" s="248"/>
      <c r="J25" s="248">
        <v>0</v>
      </c>
      <c r="K25" s="248"/>
      <c r="L25" s="236">
        <v>0</v>
      </c>
      <c r="M25" s="236"/>
      <c r="N25" s="236">
        <v>0</v>
      </c>
      <c r="O25" s="236"/>
      <c r="P25" s="236">
        <v>0</v>
      </c>
      <c r="Q25" s="236"/>
      <c r="R25" s="236">
        <v>0</v>
      </c>
      <c r="S25" s="236"/>
      <c r="T25" s="248">
        <v>0</v>
      </c>
      <c r="U25" s="248"/>
      <c r="V25" s="248">
        <v>0</v>
      </c>
      <c r="W25" s="248"/>
      <c r="X25" s="248">
        <v>0</v>
      </c>
      <c r="Y25" s="248"/>
      <c r="Z25" s="248">
        <v>0</v>
      </c>
      <c r="AA25" s="248"/>
      <c r="AB25" s="236">
        <v>0</v>
      </c>
      <c r="AC25" s="248">
        <v>0</v>
      </c>
    </row>
    <row r="26" spans="1:32" s="249" customFormat="1" x14ac:dyDescent="0.25">
      <c r="A26" s="250" t="s">
        <v>171</v>
      </c>
      <c r="B26" s="251" t="s">
        <v>170</v>
      </c>
      <c r="C26" s="236"/>
      <c r="D26" s="248"/>
      <c r="E26" s="236"/>
      <c r="F26" s="248"/>
      <c r="G26" s="248">
        <v>0</v>
      </c>
      <c r="H26" s="248">
        <v>0</v>
      </c>
      <c r="I26" s="248"/>
      <c r="J26" s="248">
        <v>0</v>
      </c>
      <c r="K26" s="248"/>
      <c r="L26" s="236">
        <v>0</v>
      </c>
      <c r="M26" s="236"/>
      <c r="N26" s="236">
        <v>0</v>
      </c>
      <c r="O26" s="236"/>
      <c r="P26" s="236">
        <v>0</v>
      </c>
      <c r="Q26" s="236"/>
      <c r="R26" s="236">
        <v>0</v>
      </c>
      <c r="S26" s="236"/>
      <c r="T26" s="248">
        <v>0</v>
      </c>
      <c r="U26" s="248"/>
      <c r="V26" s="248">
        <v>0</v>
      </c>
      <c r="W26" s="248"/>
      <c r="X26" s="248">
        <v>0</v>
      </c>
      <c r="Y26" s="248"/>
      <c r="Z26" s="248">
        <v>0</v>
      </c>
      <c r="AA26" s="248"/>
      <c r="AB26" s="236">
        <v>0</v>
      </c>
      <c r="AC26" s="248">
        <v>0</v>
      </c>
    </row>
    <row r="27" spans="1:32" s="249" customFormat="1" ht="31.5" x14ac:dyDescent="0.25">
      <c r="A27" s="250" t="s">
        <v>169</v>
      </c>
      <c r="B27" s="251" t="s">
        <v>383</v>
      </c>
      <c r="C27" s="236"/>
      <c r="D27" s="248"/>
      <c r="E27" s="236"/>
      <c r="F27" s="248"/>
      <c r="G27" s="248">
        <v>0</v>
      </c>
      <c r="H27" s="248">
        <v>0</v>
      </c>
      <c r="I27" s="248"/>
      <c r="J27" s="248">
        <v>0</v>
      </c>
      <c r="K27" s="248"/>
      <c r="L27" s="236">
        <v>0.35292000000000001</v>
      </c>
      <c r="M27" s="236"/>
      <c r="N27" s="236">
        <v>0</v>
      </c>
      <c r="O27" s="236"/>
      <c r="P27" s="236">
        <v>6.6211379999999993</v>
      </c>
      <c r="Q27" s="236"/>
      <c r="R27" s="236">
        <v>0</v>
      </c>
      <c r="S27" s="236"/>
      <c r="T27" s="248">
        <v>0</v>
      </c>
      <c r="U27" s="248"/>
      <c r="V27" s="248">
        <v>0</v>
      </c>
      <c r="W27" s="248"/>
      <c r="X27" s="248">
        <v>0</v>
      </c>
      <c r="Y27" s="248"/>
      <c r="Z27" s="248">
        <v>0</v>
      </c>
      <c r="AA27" s="248"/>
      <c r="AB27" s="236">
        <v>6.9740579999999994</v>
      </c>
      <c r="AC27" s="248">
        <v>0</v>
      </c>
    </row>
    <row r="28" spans="1:32" s="249" customFormat="1" x14ac:dyDescent="0.25">
      <c r="A28" s="250" t="s">
        <v>168</v>
      </c>
      <c r="B28" s="251" t="s">
        <v>167</v>
      </c>
      <c r="C28" s="236"/>
      <c r="D28" s="248"/>
      <c r="E28" s="236"/>
      <c r="F28" s="248"/>
      <c r="G28" s="248">
        <v>0</v>
      </c>
      <c r="H28" s="248">
        <v>0</v>
      </c>
      <c r="I28" s="248"/>
      <c r="J28" s="248">
        <v>0</v>
      </c>
      <c r="K28" s="248"/>
      <c r="L28" s="236">
        <v>0</v>
      </c>
      <c r="M28" s="236"/>
      <c r="N28" s="236">
        <v>0</v>
      </c>
      <c r="O28" s="236"/>
      <c r="P28" s="236">
        <v>0</v>
      </c>
      <c r="Q28" s="236"/>
      <c r="R28" s="236">
        <v>0</v>
      </c>
      <c r="S28" s="236"/>
      <c r="T28" s="248">
        <v>0</v>
      </c>
      <c r="U28" s="248"/>
      <c r="V28" s="248">
        <v>0</v>
      </c>
      <c r="W28" s="248"/>
      <c r="X28" s="248">
        <v>0</v>
      </c>
      <c r="Y28" s="248"/>
      <c r="Z28" s="248">
        <v>0</v>
      </c>
      <c r="AA28" s="248"/>
      <c r="AB28" s="236">
        <v>0</v>
      </c>
      <c r="AC28" s="248">
        <v>0</v>
      </c>
    </row>
    <row r="29" spans="1:32" s="249" customFormat="1" x14ac:dyDescent="0.25">
      <c r="A29" s="250" t="s">
        <v>166</v>
      </c>
      <c r="B29" s="252" t="s">
        <v>165</v>
      </c>
      <c r="C29" s="236"/>
      <c r="D29" s="248"/>
      <c r="E29" s="236"/>
      <c r="F29" s="248"/>
      <c r="G29" s="248">
        <v>0</v>
      </c>
      <c r="H29" s="248">
        <v>0</v>
      </c>
      <c r="I29" s="248"/>
      <c r="J29" s="248">
        <v>0</v>
      </c>
      <c r="K29" s="248"/>
      <c r="L29" s="236">
        <v>7.058399999999998E-2</v>
      </c>
      <c r="M29" s="236"/>
      <c r="N29" s="236">
        <v>0</v>
      </c>
      <c r="O29" s="236"/>
      <c r="P29" s="236">
        <v>1.3242275999999995</v>
      </c>
      <c r="Q29" s="236"/>
      <c r="R29" s="236">
        <v>0</v>
      </c>
      <c r="S29" s="236"/>
      <c r="T29" s="248">
        <v>0</v>
      </c>
      <c r="U29" s="248"/>
      <c r="V29" s="248">
        <v>0</v>
      </c>
      <c r="W29" s="248"/>
      <c r="X29" s="248">
        <v>0</v>
      </c>
      <c r="Y29" s="248"/>
      <c r="Z29" s="248">
        <v>0</v>
      </c>
      <c r="AA29" s="248"/>
      <c r="AB29" s="236">
        <v>1.3948115999999988</v>
      </c>
      <c r="AC29" s="248">
        <v>0</v>
      </c>
    </row>
    <row r="30" spans="1:32" s="249" customFormat="1" ht="47.25" x14ac:dyDescent="0.25">
      <c r="A30" s="246" t="s">
        <v>64</v>
      </c>
      <c r="B30" s="247" t="s">
        <v>164</v>
      </c>
      <c r="C30" s="236">
        <v>6.9740580000000003</v>
      </c>
      <c r="D30" s="248">
        <v>0</v>
      </c>
      <c r="E30" s="236">
        <v>0</v>
      </c>
      <c r="F30" s="248">
        <v>0</v>
      </c>
      <c r="G30" s="248">
        <v>0</v>
      </c>
      <c r="H30" s="248">
        <v>0</v>
      </c>
      <c r="I30" s="248"/>
      <c r="J30" s="248">
        <v>0</v>
      </c>
      <c r="K30" s="248"/>
      <c r="L30" s="236">
        <v>0.35292000000000001</v>
      </c>
      <c r="M30" s="236"/>
      <c r="N30" s="236">
        <v>0</v>
      </c>
      <c r="O30" s="236"/>
      <c r="P30" s="236">
        <v>6.6211380000000002</v>
      </c>
      <c r="Q30" s="236"/>
      <c r="R30" s="236">
        <v>0</v>
      </c>
      <c r="S30" s="236"/>
      <c r="T30" s="248">
        <v>0</v>
      </c>
      <c r="U30" s="248"/>
      <c r="V30" s="248">
        <v>0</v>
      </c>
      <c r="W30" s="248"/>
      <c r="X30" s="248">
        <v>0</v>
      </c>
      <c r="Y30" s="248"/>
      <c r="Z30" s="248">
        <v>0</v>
      </c>
      <c r="AA30" s="248"/>
      <c r="AB30" s="236">
        <v>6.9740580000000003</v>
      </c>
      <c r="AC30" s="248">
        <v>0</v>
      </c>
    </row>
    <row r="31" spans="1:32" s="249" customFormat="1" x14ac:dyDescent="0.25">
      <c r="A31" s="246" t="s">
        <v>163</v>
      </c>
      <c r="B31" s="251" t="s">
        <v>162</v>
      </c>
      <c r="C31" s="236">
        <v>0.35292000000000001</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161</v>
      </c>
      <c r="B32" s="251" t="s">
        <v>160</v>
      </c>
      <c r="C32" s="236">
        <v>0.4249</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159</v>
      </c>
      <c r="B33" s="251" t="s">
        <v>158</v>
      </c>
      <c r="C33" s="236">
        <v>5.71143</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157</v>
      </c>
      <c r="B34" s="251" t="s">
        <v>156</v>
      </c>
      <c r="C34" s="236">
        <v>0.48480800000000002</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155</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154</v>
      </c>
      <c r="B36" s="253" t="s">
        <v>516</v>
      </c>
      <c r="C36" s="248"/>
      <c r="D36" s="248"/>
      <c r="E36" s="248"/>
      <c r="F36" s="248"/>
      <c r="G36" s="248">
        <v>0</v>
      </c>
      <c r="H36" s="248">
        <v>0</v>
      </c>
      <c r="I36" s="248" t="s">
        <v>564</v>
      </c>
      <c r="J36" s="248">
        <v>0</v>
      </c>
      <c r="K36" s="248" t="s">
        <v>564</v>
      </c>
      <c r="L36" s="248">
        <v>0</v>
      </c>
      <c r="M36" s="248" t="s">
        <v>564</v>
      </c>
      <c r="N36" s="248">
        <v>0</v>
      </c>
      <c r="O36" s="248" t="s">
        <v>564</v>
      </c>
      <c r="P36" s="248">
        <v>0</v>
      </c>
      <c r="Q36" s="248" t="s">
        <v>564</v>
      </c>
      <c r="R36" s="248">
        <v>0</v>
      </c>
      <c r="S36" s="248" t="s">
        <v>564</v>
      </c>
      <c r="T36" s="248">
        <v>0</v>
      </c>
      <c r="U36" s="248" t="s">
        <v>564</v>
      </c>
      <c r="V36" s="248">
        <v>0</v>
      </c>
      <c r="W36" s="248" t="s">
        <v>564</v>
      </c>
      <c r="X36" s="248">
        <v>0</v>
      </c>
      <c r="Y36" s="248" t="s">
        <v>564</v>
      </c>
      <c r="Z36" s="248">
        <v>0</v>
      </c>
      <c r="AA36" s="248" t="s">
        <v>564</v>
      </c>
      <c r="AB36" s="248">
        <v>0</v>
      </c>
      <c r="AC36" s="248">
        <v>0</v>
      </c>
    </row>
    <row r="37" spans="1:29" s="249" customFormat="1" x14ac:dyDescent="0.25">
      <c r="A37" s="250" t="s">
        <v>153</v>
      </c>
      <c r="B37" s="253" t="s">
        <v>143</v>
      </c>
      <c r="C37" s="248"/>
      <c r="D37" s="248"/>
      <c r="E37" s="248"/>
      <c r="F37" s="248"/>
      <c r="G37" s="248">
        <v>0</v>
      </c>
      <c r="H37" s="248">
        <v>0</v>
      </c>
      <c r="I37" s="248" t="s">
        <v>564</v>
      </c>
      <c r="J37" s="248">
        <v>0</v>
      </c>
      <c r="K37" s="248" t="s">
        <v>564</v>
      </c>
      <c r="L37" s="248">
        <v>0</v>
      </c>
      <c r="M37" s="248" t="s">
        <v>564</v>
      </c>
      <c r="N37" s="248">
        <v>0</v>
      </c>
      <c r="O37" s="248" t="s">
        <v>564</v>
      </c>
      <c r="P37" s="248">
        <v>0</v>
      </c>
      <c r="Q37" s="248" t="s">
        <v>564</v>
      </c>
      <c r="R37" s="248">
        <v>0</v>
      </c>
      <c r="S37" s="248" t="s">
        <v>564</v>
      </c>
      <c r="T37" s="248">
        <v>0</v>
      </c>
      <c r="U37" s="248" t="s">
        <v>564</v>
      </c>
      <c r="V37" s="248">
        <v>0</v>
      </c>
      <c r="W37" s="248" t="s">
        <v>564</v>
      </c>
      <c r="X37" s="248">
        <v>0</v>
      </c>
      <c r="Y37" s="248" t="s">
        <v>564</v>
      </c>
      <c r="Z37" s="248">
        <v>0</v>
      </c>
      <c r="AA37" s="248" t="s">
        <v>564</v>
      </c>
      <c r="AB37" s="248">
        <v>0</v>
      </c>
      <c r="AC37" s="248">
        <v>0</v>
      </c>
    </row>
    <row r="38" spans="1:29" s="249" customFormat="1" x14ac:dyDescent="0.25">
      <c r="A38" s="250" t="s">
        <v>152</v>
      </c>
      <c r="B38" s="251" t="s">
        <v>517</v>
      </c>
      <c r="C38" s="248"/>
      <c r="D38" s="248"/>
      <c r="E38" s="248"/>
      <c r="F38" s="248"/>
      <c r="G38" s="248">
        <v>0</v>
      </c>
      <c r="H38" s="248">
        <v>0</v>
      </c>
      <c r="I38" s="248" t="s">
        <v>564</v>
      </c>
      <c r="J38" s="248">
        <v>0</v>
      </c>
      <c r="K38" s="248" t="s">
        <v>564</v>
      </c>
      <c r="L38" s="248">
        <v>0</v>
      </c>
      <c r="M38" s="248" t="s">
        <v>564</v>
      </c>
      <c r="N38" s="248">
        <v>0</v>
      </c>
      <c r="O38" s="248" t="s">
        <v>564</v>
      </c>
      <c r="P38" s="248">
        <v>0</v>
      </c>
      <c r="Q38" s="248" t="s">
        <v>564</v>
      </c>
      <c r="R38" s="248">
        <v>0</v>
      </c>
      <c r="S38" s="248" t="s">
        <v>564</v>
      </c>
      <c r="T38" s="248">
        <v>0</v>
      </c>
      <c r="U38" s="248" t="s">
        <v>564</v>
      </c>
      <c r="V38" s="248">
        <v>0</v>
      </c>
      <c r="W38" s="248" t="s">
        <v>564</v>
      </c>
      <c r="X38" s="248">
        <v>0</v>
      </c>
      <c r="Y38" s="248" t="s">
        <v>564</v>
      </c>
      <c r="Z38" s="248">
        <v>0</v>
      </c>
      <c r="AA38" s="248" t="s">
        <v>564</v>
      </c>
      <c r="AB38" s="248">
        <v>0</v>
      </c>
      <c r="AC38" s="248">
        <v>0</v>
      </c>
    </row>
    <row r="39" spans="1:29" s="249" customFormat="1" x14ac:dyDescent="0.25">
      <c r="A39" s="250" t="s">
        <v>151</v>
      </c>
      <c r="B39" s="251" t="s">
        <v>518</v>
      </c>
      <c r="C39" s="248"/>
      <c r="D39" s="248"/>
      <c r="E39" s="248"/>
      <c r="F39" s="248"/>
      <c r="G39" s="248">
        <v>0</v>
      </c>
      <c r="H39" s="248">
        <v>0</v>
      </c>
      <c r="I39" s="248" t="s">
        <v>564</v>
      </c>
      <c r="J39" s="248">
        <v>0</v>
      </c>
      <c r="K39" s="248" t="s">
        <v>564</v>
      </c>
      <c r="L39" s="248">
        <v>0</v>
      </c>
      <c r="M39" s="248" t="s">
        <v>564</v>
      </c>
      <c r="N39" s="248">
        <v>0</v>
      </c>
      <c r="O39" s="248" t="s">
        <v>564</v>
      </c>
      <c r="P39" s="248">
        <v>0</v>
      </c>
      <c r="Q39" s="248" t="s">
        <v>564</v>
      </c>
      <c r="R39" s="248">
        <v>0</v>
      </c>
      <c r="S39" s="248" t="s">
        <v>564</v>
      </c>
      <c r="T39" s="248">
        <v>0</v>
      </c>
      <c r="U39" s="248" t="s">
        <v>564</v>
      </c>
      <c r="V39" s="248">
        <v>0</v>
      </c>
      <c r="W39" s="248" t="s">
        <v>564</v>
      </c>
      <c r="X39" s="248">
        <v>0</v>
      </c>
      <c r="Y39" s="248" t="s">
        <v>564</v>
      </c>
      <c r="Z39" s="248">
        <v>0</v>
      </c>
      <c r="AA39" s="248" t="s">
        <v>564</v>
      </c>
      <c r="AB39" s="248">
        <v>0</v>
      </c>
      <c r="AC39" s="248">
        <v>0</v>
      </c>
    </row>
    <row r="40" spans="1:29" s="249" customFormat="1" x14ac:dyDescent="0.25">
      <c r="A40" s="250" t="s">
        <v>150</v>
      </c>
      <c r="B40" s="251" t="s">
        <v>519</v>
      </c>
      <c r="C40" s="248"/>
      <c r="D40" s="248"/>
      <c r="E40" s="248"/>
      <c r="F40" s="248"/>
      <c r="G40" s="248">
        <v>0</v>
      </c>
      <c r="H40" s="248">
        <v>0</v>
      </c>
      <c r="I40" s="248" t="s">
        <v>564</v>
      </c>
      <c r="J40" s="248">
        <v>0</v>
      </c>
      <c r="K40" s="248" t="s">
        <v>564</v>
      </c>
      <c r="L40" s="248">
        <v>0</v>
      </c>
      <c r="M40" s="248" t="s">
        <v>564</v>
      </c>
      <c r="N40" s="248">
        <v>0</v>
      </c>
      <c r="O40" s="248" t="s">
        <v>564</v>
      </c>
      <c r="P40" s="248">
        <v>0</v>
      </c>
      <c r="Q40" s="248" t="s">
        <v>564</v>
      </c>
      <c r="R40" s="248">
        <v>0</v>
      </c>
      <c r="S40" s="248" t="s">
        <v>564</v>
      </c>
      <c r="T40" s="248">
        <v>0</v>
      </c>
      <c r="U40" s="248" t="s">
        <v>564</v>
      </c>
      <c r="V40" s="248">
        <v>0</v>
      </c>
      <c r="W40" s="248" t="s">
        <v>564</v>
      </c>
      <c r="X40" s="248">
        <v>0</v>
      </c>
      <c r="Y40" s="248" t="s">
        <v>564</v>
      </c>
      <c r="Z40" s="248">
        <v>0</v>
      </c>
      <c r="AA40" s="248" t="s">
        <v>564</v>
      </c>
      <c r="AB40" s="248">
        <v>0</v>
      </c>
      <c r="AC40" s="248">
        <v>0</v>
      </c>
    </row>
    <row r="41" spans="1:29" s="249" customFormat="1" x14ac:dyDescent="0.25">
      <c r="A41" s="250" t="s">
        <v>149</v>
      </c>
      <c r="B41" s="251" t="s">
        <v>520</v>
      </c>
      <c r="C41" s="248"/>
      <c r="D41" s="248"/>
      <c r="E41" s="248"/>
      <c r="F41" s="248"/>
      <c r="G41" s="248">
        <v>0</v>
      </c>
      <c r="H41" s="248">
        <v>0</v>
      </c>
      <c r="I41" s="248" t="s">
        <v>564</v>
      </c>
      <c r="J41" s="248">
        <v>0</v>
      </c>
      <c r="K41" s="248" t="s">
        <v>564</v>
      </c>
      <c r="L41" s="248">
        <v>0</v>
      </c>
      <c r="M41" s="248" t="s">
        <v>564</v>
      </c>
      <c r="N41" s="248">
        <v>0</v>
      </c>
      <c r="O41" s="248" t="s">
        <v>564</v>
      </c>
      <c r="P41" s="248">
        <v>0</v>
      </c>
      <c r="Q41" s="248" t="s">
        <v>564</v>
      </c>
      <c r="R41" s="248">
        <v>0</v>
      </c>
      <c r="S41" s="248" t="s">
        <v>564</v>
      </c>
      <c r="T41" s="248">
        <v>0</v>
      </c>
      <c r="U41" s="248" t="s">
        <v>564</v>
      </c>
      <c r="V41" s="248">
        <v>0</v>
      </c>
      <c r="W41" s="248" t="s">
        <v>564</v>
      </c>
      <c r="X41" s="248">
        <v>0</v>
      </c>
      <c r="Y41" s="248" t="s">
        <v>564</v>
      </c>
      <c r="Z41" s="248">
        <v>0</v>
      </c>
      <c r="AA41" s="248" t="s">
        <v>564</v>
      </c>
      <c r="AB41" s="248">
        <v>0</v>
      </c>
      <c r="AC41" s="248">
        <v>0</v>
      </c>
    </row>
    <row r="42" spans="1:29" s="249" customFormat="1" x14ac:dyDescent="0.25">
      <c r="A42" s="250" t="s">
        <v>148</v>
      </c>
      <c r="B42" s="251" t="s">
        <v>521</v>
      </c>
      <c r="C42" s="248"/>
      <c r="D42" s="248"/>
      <c r="E42" s="248"/>
      <c r="F42" s="248"/>
      <c r="G42" s="248">
        <v>0</v>
      </c>
      <c r="H42" s="248">
        <v>0</v>
      </c>
      <c r="I42" s="248" t="s">
        <v>564</v>
      </c>
      <c r="J42" s="248">
        <v>0</v>
      </c>
      <c r="K42" s="248" t="s">
        <v>564</v>
      </c>
      <c r="L42" s="248">
        <v>0</v>
      </c>
      <c r="M42" s="248" t="s">
        <v>564</v>
      </c>
      <c r="N42" s="248">
        <v>0</v>
      </c>
      <c r="O42" s="248" t="s">
        <v>564</v>
      </c>
      <c r="P42" s="248">
        <v>0</v>
      </c>
      <c r="Q42" s="248" t="s">
        <v>564</v>
      </c>
      <c r="R42" s="248">
        <v>0</v>
      </c>
      <c r="S42" s="248" t="s">
        <v>564</v>
      </c>
      <c r="T42" s="248">
        <v>0</v>
      </c>
      <c r="U42" s="248" t="s">
        <v>564</v>
      </c>
      <c r="V42" s="248">
        <v>0</v>
      </c>
      <c r="W42" s="248" t="s">
        <v>564</v>
      </c>
      <c r="X42" s="248">
        <v>0</v>
      </c>
      <c r="Y42" s="248" t="s">
        <v>564</v>
      </c>
      <c r="Z42" s="248">
        <v>0</v>
      </c>
      <c r="AA42" s="248" t="s">
        <v>564</v>
      </c>
      <c r="AB42" s="248">
        <v>0</v>
      </c>
      <c r="AC42" s="248">
        <v>0</v>
      </c>
    </row>
    <row r="43" spans="1:29" s="249" customFormat="1" x14ac:dyDescent="0.25">
      <c r="A43" s="250" t="s">
        <v>522</v>
      </c>
      <c r="B43" s="251" t="s">
        <v>523</v>
      </c>
      <c r="C43" s="248"/>
      <c r="D43" s="248"/>
      <c r="E43" s="248"/>
      <c r="F43" s="248"/>
      <c r="G43" s="248">
        <v>0</v>
      </c>
      <c r="H43" s="248">
        <v>0</v>
      </c>
      <c r="I43" s="248" t="s">
        <v>564</v>
      </c>
      <c r="J43" s="248">
        <v>0</v>
      </c>
      <c r="K43" s="248" t="s">
        <v>564</v>
      </c>
      <c r="L43" s="248">
        <v>0</v>
      </c>
      <c r="M43" s="248" t="s">
        <v>564</v>
      </c>
      <c r="N43" s="248">
        <v>0</v>
      </c>
      <c r="O43" s="248" t="s">
        <v>564</v>
      </c>
      <c r="P43" s="248">
        <v>0</v>
      </c>
      <c r="Q43" s="248" t="s">
        <v>564</v>
      </c>
      <c r="R43" s="248">
        <v>0</v>
      </c>
      <c r="S43" s="248" t="s">
        <v>564</v>
      </c>
      <c r="T43" s="248">
        <v>0</v>
      </c>
      <c r="U43" s="248" t="s">
        <v>564</v>
      </c>
      <c r="V43" s="248">
        <v>0</v>
      </c>
      <c r="W43" s="248" t="s">
        <v>564</v>
      </c>
      <c r="X43" s="248">
        <v>0</v>
      </c>
      <c r="Y43" s="248" t="s">
        <v>564</v>
      </c>
      <c r="Z43" s="248">
        <v>0</v>
      </c>
      <c r="AA43" s="248" t="s">
        <v>564</v>
      </c>
      <c r="AB43" s="248">
        <v>0</v>
      </c>
      <c r="AC43" s="248">
        <v>0</v>
      </c>
    </row>
    <row r="44" spans="1:29" s="249" customFormat="1" x14ac:dyDescent="0.25">
      <c r="A44" s="250" t="s">
        <v>524</v>
      </c>
      <c r="B44" s="251" t="s">
        <v>525</v>
      </c>
      <c r="C44" s="248"/>
      <c r="D44" s="248"/>
      <c r="E44" s="248"/>
      <c r="F44" s="248"/>
      <c r="G44" s="248">
        <v>0</v>
      </c>
      <c r="H44" s="248">
        <v>0</v>
      </c>
      <c r="I44" s="248" t="s">
        <v>564</v>
      </c>
      <c r="J44" s="248">
        <v>0</v>
      </c>
      <c r="K44" s="248" t="s">
        <v>564</v>
      </c>
      <c r="L44" s="248">
        <v>0</v>
      </c>
      <c r="M44" s="248" t="s">
        <v>564</v>
      </c>
      <c r="N44" s="248">
        <v>0</v>
      </c>
      <c r="O44" s="248" t="s">
        <v>564</v>
      </c>
      <c r="P44" s="248">
        <v>0</v>
      </c>
      <c r="Q44" s="248" t="s">
        <v>564</v>
      </c>
      <c r="R44" s="248">
        <v>0</v>
      </c>
      <c r="S44" s="248" t="s">
        <v>564</v>
      </c>
      <c r="T44" s="248">
        <v>0</v>
      </c>
      <c r="U44" s="248" t="s">
        <v>564</v>
      </c>
      <c r="V44" s="248">
        <v>0</v>
      </c>
      <c r="W44" s="248" t="s">
        <v>564</v>
      </c>
      <c r="X44" s="248">
        <v>0</v>
      </c>
      <c r="Y44" s="248" t="s">
        <v>564</v>
      </c>
      <c r="Z44" s="248">
        <v>0</v>
      </c>
      <c r="AA44" s="248" t="s">
        <v>564</v>
      </c>
      <c r="AB44" s="248">
        <v>0</v>
      </c>
      <c r="AC44" s="248">
        <v>0</v>
      </c>
    </row>
    <row r="45" spans="1:29" s="249" customFormat="1" x14ac:dyDescent="0.25">
      <c r="A45" s="250" t="s">
        <v>526</v>
      </c>
      <c r="B45" s="251" t="s">
        <v>527</v>
      </c>
      <c r="C45" s="248"/>
      <c r="D45" s="248"/>
      <c r="E45" s="248"/>
      <c r="F45" s="248"/>
      <c r="G45" s="248">
        <v>0</v>
      </c>
      <c r="H45" s="248">
        <v>0</v>
      </c>
      <c r="I45" s="248" t="s">
        <v>564</v>
      </c>
      <c r="J45" s="248">
        <v>0</v>
      </c>
      <c r="K45" s="248" t="s">
        <v>564</v>
      </c>
      <c r="L45" s="248">
        <v>0</v>
      </c>
      <c r="M45" s="248" t="s">
        <v>564</v>
      </c>
      <c r="N45" s="248">
        <v>0</v>
      </c>
      <c r="O45" s="248" t="s">
        <v>564</v>
      </c>
      <c r="P45" s="248">
        <v>0</v>
      </c>
      <c r="Q45" s="248" t="s">
        <v>564</v>
      </c>
      <c r="R45" s="248">
        <v>0</v>
      </c>
      <c r="S45" s="248" t="s">
        <v>564</v>
      </c>
      <c r="T45" s="248">
        <v>0</v>
      </c>
      <c r="U45" s="248" t="s">
        <v>564</v>
      </c>
      <c r="V45" s="248">
        <v>0</v>
      </c>
      <c r="W45" s="248" t="s">
        <v>564</v>
      </c>
      <c r="X45" s="248">
        <v>0</v>
      </c>
      <c r="Y45" s="248" t="s">
        <v>564</v>
      </c>
      <c r="Z45" s="248">
        <v>0</v>
      </c>
      <c r="AA45" s="248" t="s">
        <v>564</v>
      </c>
      <c r="AB45" s="248">
        <v>0</v>
      </c>
      <c r="AC45" s="248">
        <v>0</v>
      </c>
    </row>
    <row r="46" spans="1:29" s="249" customFormat="1" x14ac:dyDescent="0.25">
      <c r="A46" s="250" t="s">
        <v>528</v>
      </c>
      <c r="B46" s="251" t="s">
        <v>529</v>
      </c>
      <c r="C46" s="248"/>
      <c r="D46" s="248"/>
      <c r="E46" s="248"/>
      <c r="F46" s="248"/>
      <c r="G46" s="248">
        <v>0</v>
      </c>
      <c r="H46" s="248">
        <v>0</v>
      </c>
      <c r="I46" s="248" t="s">
        <v>564</v>
      </c>
      <c r="J46" s="248">
        <v>0</v>
      </c>
      <c r="K46" s="248" t="s">
        <v>564</v>
      </c>
      <c r="L46" s="248">
        <v>0</v>
      </c>
      <c r="M46" s="248" t="s">
        <v>564</v>
      </c>
      <c r="N46" s="248">
        <v>0</v>
      </c>
      <c r="O46" s="248" t="s">
        <v>564</v>
      </c>
      <c r="P46" s="248">
        <v>0</v>
      </c>
      <c r="Q46" s="248" t="s">
        <v>564</v>
      </c>
      <c r="R46" s="248">
        <v>0</v>
      </c>
      <c r="S46" s="248" t="s">
        <v>564</v>
      </c>
      <c r="T46" s="248">
        <v>0</v>
      </c>
      <c r="U46" s="248" t="s">
        <v>564</v>
      </c>
      <c r="V46" s="248">
        <v>0</v>
      </c>
      <c r="W46" s="248" t="s">
        <v>564</v>
      </c>
      <c r="X46" s="248">
        <v>0</v>
      </c>
      <c r="Y46" s="248" t="s">
        <v>564</v>
      </c>
      <c r="Z46" s="248">
        <v>0</v>
      </c>
      <c r="AA46" s="248" t="s">
        <v>564</v>
      </c>
      <c r="AB46" s="248">
        <v>0</v>
      </c>
      <c r="AC46" s="248">
        <v>0</v>
      </c>
    </row>
    <row r="47" spans="1:29" s="249" customFormat="1" x14ac:dyDescent="0.25">
      <c r="A47" s="246" t="s">
        <v>62</v>
      </c>
      <c r="B47" s="247" t="s">
        <v>147</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146</v>
      </c>
      <c r="B48" s="253" t="s">
        <v>516</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249" customFormat="1" x14ac:dyDescent="0.25">
      <c r="A49" s="250" t="s">
        <v>145</v>
      </c>
      <c r="B49" s="253" t="s">
        <v>143</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249" customFormat="1" ht="31.5" x14ac:dyDescent="0.25">
      <c r="A50" s="250" t="s">
        <v>144</v>
      </c>
      <c r="B50" s="251" t="s">
        <v>141</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249" customFormat="1" ht="31.5" x14ac:dyDescent="0.25">
      <c r="A51" s="250" t="s">
        <v>142</v>
      </c>
      <c r="B51" s="251" t="s">
        <v>139</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249" customFormat="1" x14ac:dyDescent="0.25">
      <c r="A52" s="250" t="s">
        <v>140</v>
      </c>
      <c r="B52" s="251" t="s">
        <v>137</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249" customFormat="1" x14ac:dyDescent="0.25">
      <c r="A53" s="250" t="s">
        <v>138</v>
      </c>
      <c r="B53" s="251" t="s">
        <v>518</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249" customFormat="1" x14ac:dyDescent="0.25">
      <c r="A54" s="250" t="s">
        <v>136</v>
      </c>
      <c r="B54" s="251" t="s">
        <v>519</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249" customFormat="1" x14ac:dyDescent="0.25">
      <c r="A55" s="250" t="s">
        <v>530</v>
      </c>
      <c r="B55" s="251" t="s">
        <v>520</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249" customFormat="1" x14ac:dyDescent="0.25">
      <c r="A56" s="250" t="s">
        <v>531</v>
      </c>
      <c r="B56" s="251" t="s">
        <v>521</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249" customFormat="1" x14ac:dyDescent="0.25">
      <c r="A57" s="250" t="s">
        <v>532</v>
      </c>
      <c r="B57" s="251" t="s">
        <v>523</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249" customFormat="1" x14ac:dyDescent="0.25">
      <c r="A58" s="250" t="s">
        <v>533</v>
      </c>
      <c r="B58" s="251" t="s">
        <v>525</v>
      </c>
      <c r="C58" s="248">
        <v>7</v>
      </c>
      <c r="D58" s="248">
        <v>7</v>
      </c>
      <c r="E58" s="248"/>
      <c r="F58" s="248"/>
      <c r="G58" s="248">
        <v>0</v>
      </c>
      <c r="H58" s="248">
        <v>0</v>
      </c>
      <c r="I58" s="248"/>
      <c r="J58" s="248">
        <v>0</v>
      </c>
      <c r="K58" s="248"/>
      <c r="L58" s="248">
        <v>0</v>
      </c>
      <c r="M58" s="248"/>
      <c r="N58" s="248">
        <v>0</v>
      </c>
      <c r="O58" s="248"/>
      <c r="P58" s="248">
        <v>7</v>
      </c>
      <c r="Q58" s="248"/>
      <c r="R58" s="248">
        <v>0</v>
      </c>
      <c r="S58" s="248"/>
      <c r="T58" s="248">
        <v>0</v>
      </c>
      <c r="U58" s="248"/>
      <c r="V58" s="248">
        <v>0</v>
      </c>
      <c r="W58" s="248"/>
      <c r="X58" s="248">
        <v>0</v>
      </c>
      <c r="Y58" s="248"/>
      <c r="Z58" s="248">
        <v>0</v>
      </c>
      <c r="AA58" s="248"/>
      <c r="AB58" s="248">
        <v>7</v>
      </c>
      <c r="AC58" s="248">
        <v>0</v>
      </c>
    </row>
    <row r="59" spans="1:29" s="249" customFormat="1" x14ac:dyDescent="0.25">
      <c r="A59" s="250" t="s">
        <v>534</v>
      </c>
      <c r="B59" s="251" t="s">
        <v>527</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249" customFormat="1" x14ac:dyDescent="0.25">
      <c r="A60" s="250" t="s">
        <v>535</v>
      </c>
      <c r="B60" s="251" t="s">
        <v>529</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9" customFormat="1" ht="35.25" customHeight="1" x14ac:dyDescent="0.25">
      <c r="A61" s="246" t="s">
        <v>60</v>
      </c>
      <c r="B61" s="247" t="s">
        <v>135</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134</v>
      </c>
      <c r="B62" s="251" t="s">
        <v>133</v>
      </c>
      <c r="C62" s="248">
        <v>6.9740580000000003</v>
      </c>
      <c r="D62" s="248">
        <v>0</v>
      </c>
      <c r="E62" s="248"/>
      <c r="F62" s="248"/>
      <c r="G62" s="248">
        <v>0</v>
      </c>
      <c r="H62" s="248">
        <v>0</v>
      </c>
      <c r="I62" s="248"/>
      <c r="J62" s="248">
        <v>0</v>
      </c>
      <c r="K62" s="248"/>
      <c r="L62" s="248">
        <v>0</v>
      </c>
      <c r="M62" s="248"/>
      <c r="N62" s="248">
        <v>0</v>
      </c>
      <c r="O62" s="248"/>
      <c r="P62" s="248">
        <v>6.9740580000000003</v>
      </c>
      <c r="Q62" s="248"/>
      <c r="R62" s="248">
        <v>0</v>
      </c>
      <c r="S62" s="248"/>
      <c r="T62" s="248">
        <v>0</v>
      </c>
      <c r="U62" s="248"/>
      <c r="V62" s="248">
        <v>0</v>
      </c>
      <c r="W62" s="248"/>
      <c r="X62" s="248">
        <v>0</v>
      </c>
      <c r="Y62" s="248"/>
      <c r="Z62" s="248">
        <v>0</v>
      </c>
      <c r="AA62" s="248"/>
      <c r="AB62" s="248">
        <v>6.9740580000000003</v>
      </c>
      <c r="AC62" s="248">
        <v>0</v>
      </c>
    </row>
    <row r="63" spans="1:29" s="249" customFormat="1" x14ac:dyDescent="0.25">
      <c r="A63" s="250" t="s">
        <v>132</v>
      </c>
      <c r="B63" s="251" t="s">
        <v>125</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249" customFormat="1" x14ac:dyDescent="0.25">
      <c r="A64" s="250" t="s">
        <v>131</v>
      </c>
      <c r="B64" s="253" t="s">
        <v>124</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249" customFormat="1" x14ac:dyDescent="0.25">
      <c r="A65" s="250" t="s">
        <v>130</v>
      </c>
      <c r="B65" s="253" t="s">
        <v>123</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249" customFormat="1" x14ac:dyDescent="0.25">
      <c r="A66" s="250" t="s">
        <v>129</v>
      </c>
      <c r="B66" s="253" t="s">
        <v>126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249" customFormat="1" x14ac:dyDescent="0.25">
      <c r="A67" s="250" t="s">
        <v>128</v>
      </c>
      <c r="B67" s="253" t="s">
        <v>536</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249" customFormat="1" x14ac:dyDescent="0.25">
      <c r="A68" s="250" t="s">
        <v>537</v>
      </c>
      <c r="B68" s="253" t="s">
        <v>538</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249" customFormat="1" x14ac:dyDescent="0.25">
      <c r="A69" s="250" t="s">
        <v>539</v>
      </c>
      <c r="B69" s="253" t="s">
        <v>540</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249" customFormat="1" x14ac:dyDescent="0.25">
      <c r="A70" s="250" t="s">
        <v>541</v>
      </c>
      <c r="B70" s="253" t="s">
        <v>542</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249" customFormat="1" x14ac:dyDescent="0.25">
      <c r="A71" s="250" t="s">
        <v>543</v>
      </c>
      <c r="B71" s="253" t="s">
        <v>544</v>
      </c>
      <c r="C71" s="248"/>
      <c r="D71" s="248"/>
      <c r="E71" s="248"/>
      <c r="F71" s="248"/>
      <c r="G71" s="248">
        <v>0</v>
      </c>
      <c r="H71" s="248">
        <v>0</v>
      </c>
      <c r="I71" s="248"/>
      <c r="J71" s="248">
        <v>0</v>
      </c>
      <c r="K71" s="248"/>
      <c r="L71" s="248">
        <v>0</v>
      </c>
      <c r="M71" s="248"/>
      <c r="N71" s="248">
        <v>0</v>
      </c>
      <c r="O71" s="248"/>
      <c r="P71" s="248">
        <v>7</v>
      </c>
      <c r="Q71" s="248"/>
      <c r="R71" s="248">
        <v>0</v>
      </c>
      <c r="S71" s="248"/>
      <c r="T71" s="248">
        <v>0</v>
      </c>
      <c r="U71" s="248"/>
      <c r="V71" s="248">
        <v>0</v>
      </c>
      <c r="W71" s="248"/>
      <c r="X71" s="248">
        <v>0</v>
      </c>
      <c r="Y71" s="248"/>
      <c r="Z71" s="248">
        <v>0</v>
      </c>
      <c r="AA71" s="248"/>
      <c r="AB71" s="248">
        <v>7</v>
      </c>
      <c r="AC71" s="248">
        <v>0</v>
      </c>
    </row>
    <row r="72" spans="1:29" s="249" customFormat="1" x14ac:dyDescent="0.25">
      <c r="A72" s="250" t="s">
        <v>545</v>
      </c>
      <c r="B72" s="253" t="s">
        <v>546</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249" customFormat="1" x14ac:dyDescent="0.25">
      <c r="A73" s="250" t="s">
        <v>547</v>
      </c>
      <c r="B73" s="253" t="s">
        <v>548</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9" customFormat="1" ht="36.75" customHeight="1" x14ac:dyDescent="0.25">
      <c r="A74" s="246" t="s">
        <v>59</v>
      </c>
      <c r="B74" s="254" t="s">
        <v>221</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9" customFormat="1" x14ac:dyDescent="0.25">
      <c r="A75" s="246" t="s">
        <v>57</v>
      </c>
      <c r="B75" s="247" t="s">
        <v>127</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216</v>
      </c>
      <c r="B76" s="253" t="s">
        <v>516</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s="249" customFormat="1" x14ac:dyDescent="0.25">
      <c r="A77" s="250" t="s">
        <v>217</v>
      </c>
      <c r="B77" s="253" t="s">
        <v>143</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249" customFormat="1" x14ac:dyDescent="0.25">
      <c r="A78" s="250" t="s">
        <v>218</v>
      </c>
      <c r="B78" s="251" t="s">
        <v>549</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249" customFormat="1" x14ac:dyDescent="0.25">
      <c r="A79" s="250" t="s">
        <v>219</v>
      </c>
      <c r="B79" s="251" t="s">
        <v>518</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v>0</v>
      </c>
      <c r="AA79" s="256"/>
      <c r="AB79" s="248">
        <v>0</v>
      </c>
      <c r="AC79" s="248">
        <v>0</v>
      </c>
    </row>
    <row r="80" spans="1:29" s="249" customFormat="1" x14ac:dyDescent="0.25">
      <c r="A80" s="250" t="s">
        <v>220</v>
      </c>
      <c r="B80" s="251" t="s">
        <v>519</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v>0</v>
      </c>
      <c r="AA80" s="256"/>
      <c r="AB80" s="248">
        <v>0</v>
      </c>
      <c r="AC80" s="248">
        <v>0</v>
      </c>
    </row>
    <row r="81" spans="1:29" s="249" customFormat="1" x14ac:dyDescent="0.25">
      <c r="A81" s="250" t="s">
        <v>550</v>
      </c>
      <c r="B81" s="251" t="s">
        <v>520</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v>0</v>
      </c>
      <c r="AA81" s="256"/>
      <c r="AB81" s="248">
        <v>0</v>
      </c>
      <c r="AC81" s="248">
        <v>0</v>
      </c>
    </row>
    <row r="82" spans="1:29" s="249" customFormat="1" x14ac:dyDescent="0.25">
      <c r="A82" s="250" t="s">
        <v>551</v>
      </c>
      <c r="B82" s="251" t="s">
        <v>521</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v>0</v>
      </c>
      <c r="AA82" s="256"/>
      <c r="AB82" s="248">
        <v>0</v>
      </c>
      <c r="AC82" s="248">
        <v>0</v>
      </c>
    </row>
    <row r="83" spans="1:29" s="249" customFormat="1" x14ac:dyDescent="0.25">
      <c r="A83" s="250" t="s">
        <v>552</v>
      </c>
      <c r="B83" s="251" t="s">
        <v>523</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v>0</v>
      </c>
      <c r="AA83" s="256"/>
      <c r="AB83" s="248">
        <v>0</v>
      </c>
      <c r="AC83" s="248">
        <v>0</v>
      </c>
    </row>
    <row r="84" spans="1:29" s="249" customFormat="1" x14ac:dyDescent="0.25">
      <c r="A84" s="250" t="s">
        <v>553</v>
      </c>
      <c r="B84" s="251" t="s">
        <v>525</v>
      </c>
      <c r="C84" s="255"/>
      <c r="D84" s="256"/>
      <c r="E84" s="257"/>
      <c r="F84" s="257"/>
      <c r="G84" s="248">
        <v>0</v>
      </c>
      <c r="H84" s="248">
        <v>0</v>
      </c>
      <c r="I84" s="257"/>
      <c r="J84" s="248">
        <v>0</v>
      </c>
      <c r="K84" s="256"/>
      <c r="L84" s="248">
        <v>0</v>
      </c>
      <c r="M84" s="256"/>
      <c r="N84" s="248">
        <v>0</v>
      </c>
      <c r="O84" s="256"/>
      <c r="P84" s="248">
        <v>7</v>
      </c>
      <c r="Q84" s="256"/>
      <c r="R84" s="248">
        <v>0</v>
      </c>
      <c r="S84" s="256"/>
      <c r="T84" s="248">
        <v>0</v>
      </c>
      <c r="U84" s="256"/>
      <c r="V84" s="248">
        <v>0</v>
      </c>
      <c r="W84" s="256"/>
      <c r="X84" s="248">
        <v>0</v>
      </c>
      <c r="Y84" s="256"/>
      <c r="Z84" s="248">
        <v>0</v>
      </c>
      <c r="AA84" s="256"/>
      <c r="AB84" s="248">
        <v>7</v>
      </c>
      <c r="AC84" s="248">
        <v>0</v>
      </c>
    </row>
    <row r="85" spans="1:29" s="249" customFormat="1" x14ac:dyDescent="0.25">
      <c r="A85" s="250" t="s">
        <v>554</v>
      </c>
      <c r="B85" s="251" t="s">
        <v>527</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v>0</v>
      </c>
      <c r="AA85" s="256"/>
      <c r="AB85" s="248">
        <v>0</v>
      </c>
      <c r="AC85" s="248">
        <v>0</v>
      </c>
    </row>
    <row r="86" spans="1:29" s="249" customFormat="1" ht="13.5" customHeight="1" x14ac:dyDescent="0.25">
      <c r="A86" s="250" t="s">
        <v>555</v>
      </c>
      <c r="B86" s="251" t="s">
        <v>529</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v>0</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M_TP1900.PS.0065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6.5" customHeight="1" x14ac:dyDescent="0.25">
      <c r="A15" s="270" t="str">
        <f>'1. паспорт местоположение'!A15:C15</f>
        <v>Реконструкция РП 110 кВ Хора (замена ТН-110 кВ - 7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2" t="s">
        <v>455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465</v>
      </c>
      <c r="F22" s="420"/>
      <c r="G22" s="420"/>
      <c r="H22" s="420"/>
      <c r="I22" s="420"/>
      <c r="J22" s="420"/>
      <c r="K22" s="420"/>
      <c r="L22" s="421"/>
      <c r="M22" s="413" t="s">
        <v>50</v>
      </c>
      <c r="N22" s="413" t="s">
        <v>49</v>
      </c>
      <c r="O22" s="413" t="s">
        <v>48</v>
      </c>
      <c r="P22" s="422" t="s">
        <v>229</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126</v>
      </c>
      <c r="G23" s="430" t="s">
        <v>125</v>
      </c>
      <c r="H23" s="430" t="s">
        <v>124</v>
      </c>
      <c r="I23" s="434" t="s">
        <v>380</v>
      </c>
      <c r="J23" s="434" t="s">
        <v>381</v>
      </c>
      <c r="K23" s="434" t="s">
        <v>382</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9" t="s">
        <v>14</v>
      </c>
      <c r="AG24" s="159" t="s">
        <v>13</v>
      </c>
      <c r="AH24" s="160" t="s">
        <v>3</v>
      </c>
      <c r="AI24" s="160"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59" zoomScale="80" zoomScaleNormal="90" zoomScaleSheetLayoutView="80" workbookViewId="0">
      <selection activeCell="B29" sqref="B2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37" t="str">
        <f>'6.2. Паспорт фин осв ввод'!A4:AC4</f>
        <v>Год раскрытия информации: 2023 год</v>
      </c>
      <c r="B5" s="437"/>
      <c r="C5" s="62"/>
      <c r="D5" s="62"/>
      <c r="E5" s="62"/>
      <c r="F5" s="62"/>
    </row>
    <row r="6" spans="1:6" ht="18.75" x14ac:dyDescent="0.3">
      <c r="A6" s="164"/>
      <c r="B6" s="164"/>
      <c r="C6" s="164"/>
      <c r="D6" s="164"/>
      <c r="E6" s="164"/>
      <c r="F6" s="164"/>
    </row>
    <row r="7" spans="1:6" ht="18.75" x14ac:dyDescent="0.25">
      <c r="A7" s="267" t="s">
        <v>10</v>
      </c>
      <c r="B7" s="267"/>
      <c r="C7" s="163"/>
      <c r="D7" s="163"/>
      <c r="E7" s="163"/>
      <c r="F7" s="163"/>
    </row>
    <row r="8" spans="1:6" ht="18.75" x14ac:dyDescent="0.25">
      <c r="A8" s="163"/>
      <c r="B8" s="163"/>
      <c r="C8" s="163"/>
      <c r="D8" s="163"/>
      <c r="E8" s="163"/>
      <c r="F8" s="163"/>
    </row>
    <row r="9" spans="1:6" x14ac:dyDescent="0.25">
      <c r="A9" s="273" t="str">
        <f>'1. паспорт местоположение'!A9:C9</f>
        <v>АО "Россети Тюмень"</v>
      </c>
      <c r="B9" s="273"/>
      <c r="C9" s="161"/>
      <c r="D9" s="161"/>
      <c r="E9" s="161"/>
      <c r="F9" s="161"/>
    </row>
    <row r="10" spans="1:6" x14ac:dyDescent="0.25">
      <c r="A10" s="264" t="s">
        <v>9</v>
      </c>
      <c r="B10" s="264"/>
      <c r="C10" s="162"/>
      <c r="D10" s="162"/>
      <c r="E10" s="162"/>
      <c r="F10" s="162"/>
    </row>
    <row r="11" spans="1:6" ht="18.75" x14ac:dyDescent="0.25">
      <c r="A11" s="163"/>
      <c r="B11" s="163"/>
      <c r="C11" s="163"/>
      <c r="D11" s="163"/>
      <c r="E11" s="163"/>
      <c r="F11" s="163"/>
    </row>
    <row r="12" spans="1:6" ht="30.75" customHeight="1" x14ac:dyDescent="0.25">
      <c r="A12" s="273" t="str">
        <f>'1. паспорт местоположение'!A12:C12</f>
        <v>M_TP1900.PS.0065</v>
      </c>
      <c r="B12" s="273"/>
      <c r="C12" s="161"/>
      <c r="D12" s="161"/>
      <c r="E12" s="161"/>
      <c r="F12" s="161"/>
    </row>
    <row r="13" spans="1:6" x14ac:dyDescent="0.25">
      <c r="A13" s="264" t="s">
        <v>8</v>
      </c>
      <c r="B13" s="264"/>
      <c r="C13" s="162"/>
      <c r="D13" s="162"/>
      <c r="E13" s="162"/>
      <c r="F13" s="162"/>
    </row>
    <row r="14" spans="1:6" ht="18.75" x14ac:dyDescent="0.25">
      <c r="A14" s="11"/>
      <c r="B14" s="11"/>
      <c r="C14" s="11"/>
      <c r="D14" s="11"/>
      <c r="E14" s="11"/>
      <c r="F14" s="11"/>
    </row>
    <row r="15" spans="1:6" ht="33.75" customHeight="1" x14ac:dyDescent="0.25">
      <c r="A15" s="270" t="str">
        <f>'1. паспорт местоположение'!A15:C15</f>
        <v>Реконструкция РП 110 кВ Хора (замена ТН-110 кВ - 7 шт.)</v>
      </c>
      <c r="B15" s="270"/>
      <c r="C15" s="161"/>
      <c r="D15" s="161"/>
      <c r="E15" s="161"/>
      <c r="F15" s="161"/>
    </row>
    <row r="16" spans="1:6" x14ac:dyDescent="0.25">
      <c r="A16" s="264" t="s">
        <v>7</v>
      </c>
      <c r="B16" s="264"/>
      <c r="C16" s="162"/>
      <c r="D16" s="162"/>
      <c r="E16" s="162"/>
      <c r="F16" s="162"/>
    </row>
    <row r="17" spans="1:2" x14ac:dyDescent="0.25">
      <c r="B17" s="131"/>
    </row>
    <row r="18" spans="1:2" ht="15.75" customHeight="1" x14ac:dyDescent="0.25">
      <c r="A18" s="441" t="s">
        <v>456</v>
      </c>
      <c r="B18" s="442"/>
    </row>
    <row r="19" spans="1:2" x14ac:dyDescent="0.25">
      <c r="B19" s="47"/>
    </row>
    <row r="20" spans="1:2" ht="16.5" thickBot="1" x14ac:dyDescent="0.3">
      <c r="B20" s="132"/>
    </row>
    <row r="21" spans="1:2" ht="22.9" customHeight="1" thickBot="1" x14ac:dyDescent="0.3">
      <c r="A21" s="133" t="s">
        <v>329</v>
      </c>
      <c r="B21" s="202" t="str">
        <f>A15</f>
        <v>Реконструкция РП 110 кВ Хора (замена ТН-110 кВ - 7 шт.)</v>
      </c>
    </row>
    <row r="22" spans="1:2" ht="27.75" customHeight="1" thickBot="1" x14ac:dyDescent="0.3">
      <c r="A22" s="133" t="s">
        <v>330</v>
      </c>
      <c r="B22" s="134" t="s">
        <v>479</v>
      </c>
    </row>
    <row r="23" spans="1:2" ht="22.5" customHeight="1" thickBot="1" x14ac:dyDescent="0.3">
      <c r="A23" s="133" t="s">
        <v>310</v>
      </c>
      <c r="B23" s="182" t="s">
        <v>474</v>
      </c>
    </row>
    <row r="24" spans="1:2" ht="24.75" customHeight="1" thickBot="1" x14ac:dyDescent="0.3">
      <c r="A24" s="133" t="s">
        <v>331</v>
      </c>
      <c r="B24" s="135" t="s">
        <v>515</v>
      </c>
    </row>
    <row r="25" spans="1:2" ht="28.5" customHeight="1" thickBot="1" x14ac:dyDescent="0.3">
      <c r="A25" s="136" t="s">
        <v>332</v>
      </c>
      <c r="B25" s="134" t="s">
        <v>560</v>
      </c>
    </row>
    <row r="26" spans="1:2" ht="37.5" customHeight="1" thickBot="1" x14ac:dyDescent="0.3">
      <c r="A26" s="137" t="s">
        <v>333</v>
      </c>
      <c r="B26" s="138" t="str">
        <f>'3.3 паспорт описание'!C30</f>
        <v>Н</v>
      </c>
    </row>
    <row r="27" spans="1:2" ht="29.25" thickBot="1" x14ac:dyDescent="0.3">
      <c r="A27" s="145" t="s">
        <v>509</v>
      </c>
      <c r="B27" s="443">
        <v>0</v>
      </c>
    </row>
    <row r="28" spans="1:2" ht="16.5" thickBot="1" x14ac:dyDescent="0.3">
      <c r="A28" s="140" t="s">
        <v>334</v>
      </c>
      <c r="B28" s="140" t="s">
        <v>510</v>
      </c>
    </row>
    <row r="29" spans="1:2" ht="29.25" thickBot="1" x14ac:dyDescent="0.3">
      <c r="A29" s="146" t="s">
        <v>335</v>
      </c>
      <c r="B29" s="140" t="s">
        <v>496</v>
      </c>
    </row>
    <row r="30" spans="1:2" ht="29.25" thickBot="1" x14ac:dyDescent="0.3">
      <c r="A30" s="146" t="s">
        <v>336</v>
      </c>
      <c r="B30" s="183" t="s">
        <v>496</v>
      </c>
    </row>
    <row r="31" spans="1:2" ht="16.5" thickBot="1" x14ac:dyDescent="0.3">
      <c r="A31" s="140" t="s">
        <v>337</v>
      </c>
      <c r="B31" s="140"/>
    </row>
    <row r="32" spans="1:2" ht="29.25" thickBot="1" x14ac:dyDescent="0.3">
      <c r="A32" s="146" t="s">
        <v>338</v>
      </c>
      <c r="B32" s="140" t="s">
        <v>496</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496</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496</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496</v>
      </c>
    </row>
    <row r="48" spans="1:2" ht="16.5" thickBot="1" x14ac:dyDescent="0.3">
      <c r="A48" s="141" t="s">
        <v>337</v>
      </c>
      <c r="B48" s="147"/>
    </row>
    <row r="49" spans="1:2" ht="16.5" thickBot="1" x14ac:dyDescent="0.3">
      <c r="A49" s="141" t="s">
        <v>346</v>
      </c>
      <c r="B49" s="147" t="s">
        <v>496</v>
      </c>
    </row>
    <row r="50" spans="1:2" ht="16.5" thickBot="1" x14ac:dyDescent="0.3">
      <c r="A50" s="141" t="s">
        <v>347</v>
      </c>
      <c r="B50" s="147" t="s">
        <v>496</v>
      </c>
    </row>
    <row r="51" spans="1:2" ht="16.5" thickBot="1" x14ac:dyDescent="0.3">
      <c r="A51" s="141" t="s">
        <v>348</v>
      </c>
      <c r="B51" s="147" t="s">
        <v>496</v>
      </c>
    </row>
    <row r="52" spans="1:2" ht="16.5" thickBot="1" x14ac:dyDescent="0.3">
      <c r="A52" s="136" t="s">
        <v>349</v>
      </c>
      <c r="B52" s="147" t="s">
        <v>496</v>
      </c>
    </row>
    <row r="53" spans="1:2" ht="16.5" thickBot="1" x14ac:dyDescent="0.3">
      <c r="A53" s="136" t="s">
        <v>350</v>
      </c>
      <c r="B53" s="147" t="s">
        <v>496</v>
      </c>
    </row>
    <row r="54" spans="1:2" ht="16.5" thickBot="1" x14ac:dyDescent="0.3">
      <c r="A54" s="136" t="s">
        <v>351</v>
      </c>
      <c r="B54" s="147" t="s">
        <v>496</v>
      </c>
    </row>
    <row r="55" spans="1:2" ht="16.5" thickBot="1" x14ac:dyDescent="0.3">
      <c r="A55" s="137" t="s">
        <v>352</v>
      </c>
      <c r="B55" s="147" t="s">
        <v>496</v>
      </c>
    </row>
    <row r="56" spans="1:2" ht="15.75" customHeight="1" thickBot="1" x14ac:dyDescent="0.3">
      <c r="A56" s="139" t="s">
        <v>353</v>
      </c>
      <c r="B56" s="141" t="s">
        <v>354</v>
      </c>
    </row>
    <row r="57" spans="1:2" ht="16.5" thickBot="1" x14ac:dyDescent="0.3">
      <c r="A57" s="143" t="s">
        <v>355</v>
      </c>
      <c r="B57" s="134" t="s">
        <v>502</v>
      </c>
    </row>
    <row r="58" spans="1:2" ht="23.25" customHeight="1" x14ac:dyDescent="0.25">
      <c r="A58" s="143" t="s">
        <v>356</v>
      </c>
      <c r="B58" s="143" t="s">
        <v>496</v>
      </c>
    </row>
    <row r="59" spans="1:2" x14ac:dyDescent="0.25">
      <c r="A59" s="143" t="s">
        <v>357</v>
      </c>
      <c r="B59" s="143" t="s">
        <v>496</v>
      </c>
    </row>
    <row r="60" spans="1:2" x14ac:dyDescent="0.25">
      <c r="A60" s="143" t="s">
        <v>358</v>
      </c>
      <c r="B60" s="143" t="s">
        <v>496</v>
      </c>
    </row>
    <row r="61" spans="1:2" ht="16.5" thickBot="1" x14ac:dyDescent="0.3">
      <c r="A61" s="144" t="s">
        <v>359</v>
      </c>
      <c r="B61" s="144" t="s">
        <v>496</v>
      </c>
    </row>
    <row r="62" spans="1:2" ht="30.75" thickBot="1" x14ac:dyDescent="0.3">
      <c r="A62" s="141" t="s">
        <v>360</v>
      </c>
      <c r="B62" s="142" t="s">
        <v>477</v>
      </c>
    </row>
    <row r="63" spans="1:2" ht="29.25" thickBot="1" x14ac:dyDescent="0.3">
      <c r="A63" s="136" t="s">
        <v>361</v>
      </c>
      <c r="B63" s="142" t="s">
        <v>496</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30.75" thickBot="1" x14ac:dyDescent="0.3">
      <c r="A67" s="150" t="s">
        <v>364</v>
      </c>
      <c r="B67" s="165" t="s">
        <v>365</v>
      </c>
    </row>
    <row r="68" spans="1:2" ht="16.5" thickBot="1" x14ac:dyDescent="0.3">
      <c r="A68" s="136" t="s">
        <v>366</v>
      </c>
      <c r="B68" s="148" t="s">
        <v>496</v>
      </c>
    </row>
    <row r="69" spans="1:2" ht="16.5" thickBot="1" x14ac:dyDescent="0.3">
      <c r="A69" s="143" t="s">
        <v>367</v>
      </c>
      <c r="B69" s="148" t="s">
        <v>496</v>
      </c>
    </row>
    <row r="70" spans="1:2" ht="16.5" thickBot="1" x14ac:dyDescent="0.3">
      <c r="A70" s="143" t="s">
        <v>368</v>
      </c>
      <c r="B70" s="148" t="s">
        <v>496</v>
      </c>
    </row>
    <row r="71" spans="1:2" ht="16.5" thickBot="1" x14ac:dyDescent="0.3">
      <c r="A71" s="143" t="s">
        <v>369</v>
      </c>
      <c r="B71" s="148" t="s">
        <v>496</v>
      </c>
    </row>
    <row r="72" spans="1:2" ht="29.25" thickBot="1" x14ac:dyDescent="0.3">
      <c r="A72" s="151" t="s">
        <v>370</v>
      </c>
      <c r="B72" s="149" t="s">
        <v>475</v>
      </c>
    </row>
    <row r="73" spans="1:2" ht="28.5" x14ac:dyDescent="0.25">
      <c r="A73" s="139" t="s">
        <v>371</v>
      </c>
      <c r="B73" s="438" t="s">
        <v>561</v>
      </c>
    </row>
    <row r="74" spans="1:2" x14ac:dyDescent="0.25">
      <c r="A74" s="143" t="s">
        <v>372</v>
      </c>
      <c r="B74" s="439"/>
    </row>
    <row r="75" spans="1:2" x14ac:dyDescent="0.25">
      <c r="A75" s="143" t="s">
        <v>373</v>
      </c>
      <c r="B75" s="439"/>
    </row>
    <row r="76" spans="1:2" x14ac:dyDescent="0.25">
      <c r="A76" s="143" t="s">
        <v>374</v>
      </c>
      <c r="B76" s="439"/>
    </row>
    <row r="77" spans="1:2" x14ac:dyDescent="0.25">
      <c r="A77" s="143" t="s">
        <v>375</v>
      </c>
      <c r="B77" s="439"/>
    </row>
    <row r="78" spans="1:2" ht="16.5" thickBot="1" x14ac:dyDescent="0.3">
      <c r="A78" s="152" t="s">
        <v>376</v>
      </c>
      <c r="B78" s="44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2017-12-26T03:35:38Z</cp:lastPrinted>
  <dcterms:created xsi:type="dcterms:W3CDTF">2015-08-16T15:31:05Z</dcterms:created>
  <dcterms:modified xsi:type="dcterms:W3CDTF">2023-12-08T11:03:25Z</dcterms:modified>
</cp:coreProperties>
</file>